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1340" windowHeight="6090" activeTab="2"/>
  </bookViews>
  <sheets>
    <sheet name="PRESUPUESTO Y CRONOGRAMA " sheetId="1" r:id="rId1"/>
    <sheet name="RESUMEN de la OFERTA" sheetId="2" r:id="rId2"/>
    <sheet name="PLANILLA MEDICIÓN AVANCE OBRA" sheetId="4" r:id="rId3"/>
    <sheet name="Hoja1" sheetId="3" r:id="rId4"/>
  </sheets>
  <definedNames>
    <definedName name="_xlnm.Print_Area" localSheetId="0">'PRESUPUESTO Y CRONOGRAMA '!$A$1:$W$257</definedName>
    <definedName name="_xlnm.Print_Area" localSheetId="1">'RESUMEN de la OFERTA'!$A$2:$N$56</definedName>
  </definedNames>
  <calcPr calcId="125725"/>
</workbook>
</file>

<file path=xl/calcChain.xml><?xml version="1.0" encoding="utf-8"?>
<calcChain xmlns="http://schemas.openxmlformats.org/spreadsheetml/2006/main">
  <c r="S244" i="4"/>
  <c r="S242"/>
  <c r="S240"/>
  <c r="S239"/>
  <c r="S238"/>
  <c r="S234"/>
  <c r="M234"/>
  <c r="S193"/>
  <c r="S197"/>
  <c r="M197"/>
  <c r="R192"/>
  <c r="Q192"/>
  <c r="R191"/>
  <c r="Q191"/>
  <c r="R190"/>
  <c r="Q190"/>
  <c r="R189"/>
  <c r="Q189"/>
  <c r="R188"/>
  <c r="Q188"/>
  <c r="R187"/>
  <c r="Q187"/>
  <c r="R186"/>
  <c r="Q186"/>
  <c r="R185"/>
  <c r="Q185"/>
  <c r="R184"/>
  <c r="Q184"/>
  <c r="R183"/>
  <c r="Q183"/>
  <c r="R182"/>
  <c r="Q182"/>
  <c r="R181"/>
  <c r="Q181"/>
  <c r="R180"/>
  <c r="Q180"/>
  <c r="R179"/>
  <c r="Q179"/>
  <c r="R178"/>
  <c r="Q178"/>
  <c r="S80"/>
  <c r="M80"/>
  <c r="K234"/>
  <c r="K80"/>
  <c r="K197"/>
  <c r="Q222"/>
  <c r="J222"/>
  <c r="R222" s="1"/>
  <c r="J220" i="1"/>
  <c r="Q215" i="4"/>
  <c r="J215"/>
  <c r="R215" s="1"/>
  <c r="Q214"/>
  <c r="J214"/>
  <c r="R214" s="1"/>
  <c r="Q209"/>
  <c r="J209"/>
  <c r="R209" s="1"/>
  <c r="Q208"/>
  <c r="J208"/>
  <c r="R208" s="1"/>
  <c r="Q207"/>
  <c r="J207"/>
  <c r="R207" s="1"/>
  <c r="J196"/>
  <c r="J195"/>
  <c r="M193"/>
  <c r="E193"/>
  <c r="J192"/>
  <c r="J191"/>
  <c r="J190"/>
  <c r="J189"/>
  <c r="J187"/>
  <c r="J186"/>
  <c r="J185"/>
  <c r="J184"/>
  <c r="J182"/>
  <c r="J181"/>
  <c r="J180"/>
  <c r="J179"/>
  <c r="J183" i="1"/>
  <c r="Q174" i="4"/>
  <c r="J174"/>
  <c r="R174" s="1"/>
  <c r="Q172"/>
  <c r="J172"/>
  <c r="R172" s="1"/>
  <c r="Q171"/>
  <c r="J171"/>
  <c r="R171" s="1"/>
  <c r="Q170"/>
  <c r="J170"/>
  <c r="R170" s="1"/>
  <c r="Q169"/>
  <c r="J169"/>
  <c r="R169" s="1"/>
  <c r="Q166"/>
  <c r="J166"/>
  <c r="R166" s="1"/>
  <c r="Q165"/>
  <c r="J165"/>
  <c r="R165" s="1"/>
  <c r="Q164"/>
  <c r="J164"/>
  <c r="R164" s="1"/>
  <c r="Q163"/>
  <c r="J163"/>
  <c r="R163" s="1"/>
  <c r="Q162"/>
  <c r="J162"/>
  <c r="R162" s="1"/>
  <c r="Q161"/>
  <c r="J161"/>
  <c r="R161" s="1"/>
  <c r="Q160"/>
  <c r="J160"/>
  <c r="R160" s="1"/>
  <c r="Q155"/>
  <c r="J155"/>
  <c r="R155" s="1"/>
  <c r="Q156"/>
  <c r="J156"/>
  <c r="R156" s="1"/>
  <c r="Q154"/>
  <c r="J154"/>
  <c r="R154" s="1"/>
  <c r="Q153"/>
  <c r="J153"/>
  <c r="R153" s="1"/>
  <c r="Q152"/>
  <c r="J152"/>
  <c r="R152" s="1"/>
  <c r="Q151"/>
  <c r="J151"/>
  <c r="R151" s="1"/>
  <c r="Q147"/>
  <c r="J147"/>
  <c r="R147" s="1"/>
  <c r="Q146"/>
  <c r="J146"/>
  <c r="R146" s="1"/>
  <c r="Q145"/>
  <c r="J145"/>
  <c r="R145" s="1"/>
  <c r="Q144"/>
  <c r="J144"/>
  <c r="R144" s="1"/>
  <c r="J120" i="1"/>
  <c r="J117"/>
  <c r="J100" i="4"/>
  <c r="R100" s="1"/>
  <c r="Q100"/>
  <c r="J101"/>
  <c r="R101" s="1"/>
  <c r="Q101"/>
  <c r="J97" i="1"/>
  <c r="Q99" i="4"/>
  <c r="J99"/>
  <c r="R99" s="1"/>
  <c r="Q98"/>
  <c r="J98"/>
  <c r="R98" s="1"/>
  <c r="Q97"/>
  <c r="J97"/>
  <c r="R97" s="1"/>
  <c r="Q96"/>
  <c r="J96"/>
  <c r="R96" s="1"/>
  <c r="Q95"/>
  <c r="J95"/>
  <c r="R95" s="1"/>
  <c r="Q94"/>
  <c r="J94"/>
  <c r="R94" s="1"/>
  <c r="Q93"/>
  <c r="J93"/>
  <c r="R93" s="1"/>
  <c r="Q92"/>
  <c r="J92"/>
  <c r="R92" s="1"/>
  <c r="Q89"/>
  <c r="J89"/>
  <c r="R89" s="1"/>
  <c r="Q88"/>
  <c r="J88"/>
  <c r="R88" s="1"/>
  <c r="J18" i="1"/>
  <c r="J215"/>
  <c r="J217"/>
  <c r="J216"/>
  <c r="J225"/>
  <c r="J224"/>
  <c r="J211"/>
  <c r="J209"/>
  <c r="J208"/>
  <c r="J210"/>
  <c r="M203"/>
  <c r="M143"/>
  <c r="M141"/>
  <c r="M90"/>
  <c r="M31" i="2" s="1"/>
  <c r="M27" i="1"/>
  <c r="M32"/>
  <c r="K84"/>
  <c r="J142"/>
  <c r="K141" s="1"/>
  <c r="K33" i="2" s="1"/>
  <c r="J197" i="1"/>
  <c r="J180"/>
  <c r="J179"/>
  <c r="J178"/>
  <c r="J177"/>
  <c r="J176"/>
  <c r="J171"/>
  <c r="J172"/>
  <c r="J170"/>
  <c r="J169"/>
  <c r="J168"/>
  <c r="J167"/>
  <c r="J166"/>
  <c r="J105"/>
  <c r="J104"/>
  <c r="J103"/>
  <c r="J54"/>
  <c r="J33"/>
  <c r="J96"/>
  <c r="J102"/>
  <c r="J101"/>
  <c r="M242" i="4"/>
  <c r="Q240"/>
  <c r="J240"/>
  <c r="R240" s="1"/>
  <c r="Q239"/>
  <c r="J239"/>
  <c r="R239" s="1"/>
  <c r="Q238"/>
  <c r="J238"/>
  <c r="R238" s="1"/>
  <c r="Q233"/>
  <c r="J233"/>
  <c r="R233" s="1"/>
  <c r="Q232"/>
  <c r="J232"/>
  <c r="R232" s="1"/>
  <c r="Q231"/>
  <c r="J231"/>
  <c r="R231" s="1"/>
  <c r="M230"/>
  <c r="Q229"/>
  <c r="J229"/>
  <c r="R229" s="1"/>
  <c r="Q228"/>
  <c r="J228"/>
  <c r="R228" s="1"/>
  <c r="M226"/>
  <c r="Q225"/>
  <c r="J225"/>
  <c r="R225" s="1"/>
  <c r="Q224"/>
  <c r="J224"/>
  <c r="R224" s="1"/>
  <c r="Q221"/>
  <c r="J221"/>
  <c r="R221" s="1"/>
  <c r="Q220"/>
  <c r="J220"/>
  <c r="R220" s="1"/>
  <c r="Q219"/>
  <c r="J219"/>
  <c r="R219" s="1"/>
  <c r="Q218"/>
  <c r="J218"/>
  <c r="R218" s="1"/>
  <c r="M216"/>
  <c r="Q213"/>
  <c r="J213"/>
  <c r="R213" s="1"/>
  <c r="Q212"/>
  <c r="J212"/>
  <c r="R212" s="1"/>
  <c r="Q210"/>
  <c r="J210"/>
  <c r="R210" s="1"/>
  <c r="Q206"/>
  <c r="J206"/>
  <c r="R206" s="1"/>
  <c r="Q205"/>
  <c r="J205"/>
  <c r="R205" s="1"/>
  <c r="Q204"/>
  <c r="J204"/>
  <c r="R204" s="1"/>
  <c r="Q203"/>
  <c r="J203"/>
  <c r="R203" s="1"/>
  <c r="Q202"/>
  <c r="J202"/>
  <c r="R202" s="1"/>
  <c r="M201"/>
  <c r="Q177"/>
  <c r="J177"/>
  <c r="R177" s="1"/>
  <c r="M175"/>
  <c r="Q173"/>
  <c r="J173"/>
  <c r="R173" s="1"/>
  <c r="M167"/>
  <c r="E167"/>
  <c r="Q159"/>
  <c r="J159"/>
  <c r="R159" s="1"/>
  <c r="M157"/>
  <c r="E157"/>
  <c r="Q150"/>
  <c r="J150"/>
  <c r="R150" s="1"/>
  <c r="M148"/>
  <c r="E148"/>
  <c r="Q143"/>
  <c r="J143"/>
  <c r="R143" s="1"/>
  <c r="Q140"/>
  <c r="J140"/>
  <c r="R140" s="1"/>
  <c r="J139"/>
  <c r="Q138"/>
  <c r="J138"/>
  <c r="R138" s="1"/>
  <c r="M136"/>
  <c r="E136"/>
  <c r="Q135"/>
  <c r="J135"/>
  <c r="R135" s="1"/>
  <c r="M134"/>
  <c r="Q133"/>
  <c r="J133"/>
  <c r="R133" s="1"/>
  <c r="Q132"/>
  <c r="J132"/>
  <c r="R132" s="1"/>
  <c r="Q131"/>
  <c r="J131"/>
  <c r="R131" s="1"/>
  <c r="Q130"/>
  <c r="J130"/>
  <c r="R130" s="1"/>
  <c r="Q129"/>
  <c r="J129"/>
  <c r="R129" s="1"/>
  <c r="Q128"/>
  <c r="J128"/>
  <c r="R128" s="1"/>
  <c r="Q126"/>
  <c r="J126"/>
  <c r="R126" s="1"/>
  <c r="Q125"/>
  <c r="J125"/>
  <c r="R125" s="1"/>
  <c r="Q124"/>
  <c r="J124"/>
  <c r="R124" s="1"/>
  <c r="Q123"/>
  <c r="J123"/>
  <c r="R123" s="1"/>
  <c r="Q122"/>
  <c r="J122"/>
  <c r="R122" s="1"/>
  <c r="Q121"/>
  <c r="J121"/>
  <c r="R121" s="1"/>
  <c r="Q120"/>
  <c r="J120"/>
  <c r="R120" s="1"/>
  <c r="Q119"/>
  <c r="J119"/>
  <c r="R119" s="1"/>
  <c r="Q118"/>
  <c r="J118"/>
  <c r="R118" s="1"/>
  <c r="Q117"/>
  <c r="J117"/>
  <c r="R117" s="1"/>
  <c r="Q116"/>
  <c r="J116"/>
  <c r="R116" s="1"/>
  <c r="Q114"/>
  <c r="J114"/>
  <c r="R114" s="1"/>
  <c r="Q113"/>
  <c r="J113"/>
  <c r="R113" s="1"/>
  <c r="Q111"/>
  <c r="J111"/>
  <c r="R111" s="1"/>
  <c r="Q110"/>
  <c r="J110"/>
  <c r="R110" s="1"/>
  <c r="Q109"/>
  <c r="J109"/>
  <c r="R109" s="1"/>
  <c r="Q108"/>
  <c r="J108"/>
  <c r="R108" s="1"/>
  <c r="Q107"/>
  <c r="J107"/>
  <c r="R107" s="1"/>
  <c r="Q106"/>
  <c r="J106"/>
  <c r="R106" s="1"/>
  <c r="Q105"/>
  <c r="J105"/>
  <c r="R105" s="1"/>
  <c r="Q104"/>
  <c r="J104"/>
  <c r="M102"/>
  <c r="E102"/>
  <c r="Q91"/>
  <c r="J91"/>
  <c r="R91" s="1"/>
  <c r="Q90"/>
  <c r="J90"/>
  <c r="R90" s="1"/>
  <c r="Q87"/>
  <c r="J87"/>
  <c r="R87" s="1"/>
  <c r="Q86"/>
  <c r="J86"/>
  <c r="R86" s="1"/>
  <c r="M84"/>
  <c r="E84"/>
  <c r="Q79"/>
  <c r="J79"/>
  <c r="R79" s="1"/>
  <c r="Q78"/>
  <c r="J78"/>
  <c r="R78" s="1"/>
  <c r="M77"/>
  <c r="Q76"/>
  <c r="J76"/>
  <c r="R76" s="1"/>
  <c r="Q75"/>
  <c r="J75"/>
  <c r="R75" s="1"/>
  <c r="Q74"/>
  <c r="J74"/>
  <c r="R74" s="1"/>
  <c r="Q73"/>
  <c r="J73"/>
  <c r="R73" s="1"/>
  <c r="M71"/>
  <c r="Q70"/>
  <c r="J70"/>
  <c r="R70" s="1"/>
  <c r="M69"/>
  <c r="E69"/>
  <c r="Q68"/>
  <c r="J68"/>
  <c r="R68" s="1"/>
  <c r="Q67"/>
  <c r="J67"/>
  <c r="R67" s="1"/>
  <c r="M65"/>
  <c r="E65"/>
  <c r="Q64"/>
  <c r="J64"/>
  <c r="R64" s="1"/>
  <c r="Q63"/>
  <c r="J63"/>
  <c r="R63" s="1"/>
  <c r="M62"/>
  <c r="Q61"/>
  <c r="J61"/>
  <c r="R61" s="1"/>
  <c r="Q60"/>
  <c r="J60"/>
  <c r="R60" s="1"/>
  <c r="Q59"/>
  <c r="J59"/>
  <c r="R59" s="1"/>
  <c r="Q58"/>
  <c r="J58"/>
  <c r="R58" s="1"/>
  <c r="Q57"/>
  <c r="J57"/>
  <c r="R57" s="1"/>
  <c r="Q56"/>
  <c r="J56"/>
  <c r="R56" s="1"/>
  <c r="M55"/>
  <c r="E55"/>
  <c r="Q54"/>
  <c r="J54"/>
  <c r="R54" s="1"/>
  <c r="Q53"/>
  <c r="J53"/>
  <c r="R53" s="1"/>
  <c r="Q52"/>
  <c r="J52"/>
  <c r="R52" s="1"/>
  <c r="Q51"/>
  <c r="J51"/>
  <c r="R51" s="1"/>
  <c r="Q50"/>
  <c r="J50"/>
  <c r="Q49"/>
  <c r="J49"/>
  <c r="R49" s="1"/>
  <c r="M48"/>
  <c r="E48"/>
  <c r="Q47"/>
  <c r="J47"/>
  <c r="R47" s="1"/>
  <c r="Q46"/>
  <c r="J46"/>
  <c r="R46" s="1"/>
  <c r="M45"/>
  <c r="Q44"/>
  <c r="J44"/>
  <c r="R44" s="1"/>
  <c r="M43"/>
  <c r="Q42"/>
  <c r="J42"/>
  <c r="R42" s="1"/>
  <c r="Q41"/>
  <c r="J41"/>
  <c r="R41" s="1"/>
  <c r="M40"/>
  <c r="Q39"/>
  <c r="J39"/>
  <c r="R39" s="1"/>
  <c r="M38"/>
  <c r="Q37"/>
  <c r="J37"/>
  <c r="R37" s="1"/>
  <c r="Q36"/>
  <c r="J36"/>
  <c r="R36" s="1"/>
  <c r="M35"/>
  <c r="E35"/>
  <c r="Q34"/>
  <c r="J34"/>
  <c r="R34" s="1"/>
  <c r="M33"/>
  <c r="Q32"/>
  <c r="J32"/>
  <c r="R32" s="1"/>
  <c r="Q31"/>
  <c r="J31"/>
  <c r="R31" s="1"/>
  <c r="Q30"/>
  <c r="J30"/>
  <c r="R30" s="1"/>
  <c r="Q29"/>
  <c r="J29"/>
  <c r="R29" s="1"/>
  <c r="M28"/>
  <c r="Q27"/>
  <c r="J27"/>
  <c r="R27" s="1"/>
  <c r="Q26"/>
  <c r="J26"/>
  <c r="R26" s="1"/>
  <c r="Q25"/>
  <c r="J25"/>
  <c r="R25" s="1"/>
  <c r="Q24"/>
  <c r="J24"/>
  <c r="R24" s="1"/>
  <c r="M23"/>
  <c r="Q22"/>
  <c r="J22"/>
  <c r="Q21"/>
  <c r="J21"/>
  <c r="R21" s="1"/>
  <c r="Q20"/>
  <c r="J20"/>
  <c r="R20" s="1"/>
  <c r="Q19"/>
  <c r="J19"/>
  <c r="R19" s="1"/>
  <c r="Q18"/>
  <c r="J18"/>
  <c r="R18" s="1"/>
  <c r="M17"/>
  <c r="Q16"/>
  <c r="J16"/>
  <c r="R16" s="1"/>
  <c r="Q15"/>
  <c r="J15"/>
  <c r="R15" s="1"/>
  <c r="Q14"/>
  <c r="J14"/>
  <c r="R14" s="1"/>
  <c r="Q13"/>
  <c r="J13"/>
  <c r="R13" s="1"/>
  <c r="M12"/>
  <c r="E53" i="2"/>
  <c r="C55"/>
  <c r="B55"/>
  <c r="C27"/>
  <c r="B27"/>
  <c r="C49"/>
  <c r="B49"/>
  <c r="M244" i="1"/>
  <c r="M49" i="2" s="1"/>
  <c r="J242" i="1"/>
  <c r="J241"/>
  <c r="J240"/>
  <c r="K244" s="1"/>
  <c r="M173"/>
  <c r="M37" i="2" s="1"/>
  <c r="M163" i="1"/>
  <c r="M36" i="2" s="1"/>
  <c r="M52" i="1"/>
  <c r="M21" i="2" s="1"/>
  <c r="M14"/>
  <c r="M13"/>
  <c r="M21" i="1"/>
  <c r="M12" i="2" s="1"/>
  <c r="M17" i="1"/>
  <c r="M11" i="2" s="1"/>
  <c r="J107" i="1"/>
  <c r="J106"/>
  <c r="C2" i="2"/>
  <c r="F2"/>
  <c r="G2"/>
  <c r="H2"/>
  <c r="I2"/>
  <c r="J2"/>
  <c r="L2"/>
  <c r="B51"/>
  <c r="C51"/>
  <c r="B47"/>
  <c r="C47"/>
  <c r="B46"/>
  <c r="C46"/>
  <c r="B45"/>
  <c r="C45"/>
  <c r="B44"/>
  <c r="C44"/>
  <c r="B43"/>
  <c r="C43"/>
  <c r="B42"/>
  <c r="C42"/>
  <c r="B40"/>
  <c r="C40"/>
  <c r="B39"/>
  <c r="C39"/>
  <c r="B38"/>
  <c r="C38"/>
  <c r="B37"/>
  <c r="C37"/>
  <c r="B36"/>
  <c r="C36"/>
  <c r="B35"/>
  <c r="C35"/>
  <c r="B34"/>
  <c r="C34"/>
  <c r="C33"/>
  <c r="B32"/>
  <c r="C32"/>
  <c r="B31"/>
  <c r="C31"/>
  <c r="B30"/>
  <c r="C30"/>
  <c r="B28"/>
  <c r="C28"/>
  <c r="B26"/>
  <c r="C26"/>
  <c r="B25"/>
  <c r="C25"/>
  <c r="B24"/>
  <c r="C24"/>
  <c r="B23"/>
  <c r="C23"/>
  <c r="B22"/>
  <c r="C22"/>
  <c r="B21"/>
  <c r="C21"/>
  <c r="B20"/>
  <c r="C20"/>
  <c r="B19"/>
  <c r="C19"/>
  <c r="B18"/>
  <c r="C18"/>
  <c r="B17"/>
  <c r="C17"/>
  <c r="C16"/>
  <c r="B16"/>
  <c r="C15"/>
  <c r="B15"/>
  <c r="C14"/>
  <c r="B14"/>
  <c r="C13"/>
  <c r="B13"/>
  <c r="B12"/>
  <c r="M232" i="1"/>
  <c r="M46" i="2" s="1"/>
  <c r="M229" i="1"/>
  <c r="M45" i="2" s="1"/>
  <c r="M218" i="1"/>
  <c r="M44" i="2" s="1"/>
  <c r="M43"/>
  <c r="M194" i="1"/>
  <c r="M39" i="2" s="1"/>
  <c r="M181" i="1"/>
  <c r="M38" i="2" s="1"/>
  <c r="M154" i="1"/>
  <c r="M35" i="2" s="1"/>
  <c r="M34"/>
  <c r="M33"/>
  <c r="M108" i="1"/>
  <c r="M32" i="2" s="1"/>
  <c r="M75" i="1"/>
  <c r="M26" i="2" s="1"/>
  <c r="M73" i="1"/>
  <c r="M25" i="2" s="1"/>
  <c r="M69" i="1"/>
  <c r="M24" i="2" s="1"/>
  <c r="M66" i="1"/>
  <c r="M23" i="2" s="1"/>
  <c r="M59" i="1"/>
  <c r="M22" i="2" s="1"/>
  <c r="M49" i="1"/>
  <c r="M20" i="2" s="1"/>
  <c r="M47" i="1"/>
  <c r="M19" i="2" s="1"/>
  <c r="M44" i="1"/>
  <c r="M18" i="2" s="1"/>
  <c r="M42" i="1"/>
  <c r="M17" i="2" s="1"/>
  <c r="M39" i="1"/>
  <c r="M16" i="2" s="1"/>
  <c r="M37" i="1"/>
  <c r="M15" i="2" s="1"/>
  <c r="C12"/>
  <c r="C11"/>
  <c r="B11"/>
  <c r="E173" i="1"/>
  <c r="E163"/>
  <c r="E154"/>
  <c r="E108"/>
  <c r="E90"/>
  <c r="E73"/>
  <c r="E69"/>
  <c r="E59"/>
  <c r="E52"/>
  <c r="E39"/>
  <c r="J79"/>
  <c r="J196"/>
  <c r="K194" s="1"/>
  <c r="J100"/>
  <c r="J98"/>
  <c r="J99"/>
  <c r="J95"/>
  <c r="J94"/>
  <c r="J93"/>
  <c r="J92"/>
  <c r="J175"/>
  <c r="J162"/>
  <c r="J151"/>
  <c r="J207"/>
  <c r="J213"/>
  <c r="J214"/>
  <c r="J206"/>
  <c r="J204"/>
  <c r="J222"/>
  <c r="J223"/>
  <c r="J227"/>
  <c r="J228"/>
  <c r="J221"/>
  <c r="J231"/>
  <c r="J235"/>
  <c r="K232" s="1"/>
  <c r="K46" i="2" s="1"/>
  <c r="J185" i="1"/>
  <c r="J186"/>
  <c r="J187"/>
  <c r="J188"/>
  <c r="J190"/>
  <c r="J191"/>
  <c r="J192"/>
  <c r="J193"/>
  <c r="J165"/>
  <c r="J156"/>
  <c r="J147"/>
  <c r="J145"/>
  <c r="J125"/>
  <c r="J126"/>
  <c r="J127"/>
  <c r="J124"/>
  <c r="J128"/>
  <c r="J129"/>
  <c r="J130"/>
  <c r="J131"/>
  <c r="J132"/>
  <c r="J133"/>
  <c r="J110"/>
  <c r="J111"/>
  <c r="J112"/>
  <c r="J113"/>
  <c r="J114"/>
  <c r="J115"/>
  <c r="J116"/>
  <c r="J121"/>
  <c r="J123"/>
  <c r="J135"/>
  <c r="J136"/>
  <c r="J137"/>
  <c r="J138"/>
  <c r="J139"/>
  <c r="J140"/>
  <c r="J78"/>
  <c r="J80"/>
  <c r="J77"/>
  <c r="J74"/>
  <c r="K73" s="1"/>
  <c r="K25" i="2" s="1"/>
  <c r="J72" i="1"/>
  <c r="J71"/>
  <c r="J68"/>
  <c r="J67"/>
  <c r="J83"/>
  <c r="J82"/>
  <c r="J60"/>
  <c r="J61"/>
  <c r="J62"/>
  <c r="J63"/>
  <c r="J64"/>
  <c r="J65"/>
  <c r="J53"/>
  <c r="J55"/>
  <c r="J56"/>
  <c r="J57"/>
  <c r="J58"/>
  <c r="J51"/>
  <c r="J50"/>
  <c r="J48"/>
  <c r="K47" s="1"/>
  <c r="K19" i="2" s="1"/>
  <c r="J46" i="1"/>
  <c r="J45"/>
  <c r="J43"/>
  <c r="K42" s="1"/>
  <c r="K17" i="2" s="1"/>
  <c r="J40" i="1"/>
  <c r="J38"/>
  <c r="K37" s="1"/>
  <c r="K15" i="2" s="1"/>
  <c r="J34" i="1"/>
  <c r="J35"/>
  <c r="J36"/>
  <c r="J30"/>
  <c r="J31"/>
  <c r="J29"/>
  <c r="J28"/>
  <c r="J23"/>
  <c r="J24"/>
  <c r="J25"/>
  <c r="J26"/>
  <c r="J22"/>
  <c r="J19"/>
  <c r="J20"/>
  <c r="R50" i="4"/>
  <c r="K193" l="1"/>
  <c r="K55"/>
  <c r="K71"/>
  <c r="K175"/>
  <c r="S167"/>
  <c r="K43"/>
  <c r="K65"/>
  <c r="K38"/>
  <c r="K216"/>
  <c r="K226"/>
  <c r="K167"/>
  <c r="K157"/>
  <c r="K62"/>
  <c r="K12"/>
  <c r="K69"/>
  <c r="K33"/>
  <c r="K134"/>
  <c r="K84"/>
  <c r="K242"/>
  <c r="K201"/>
  <c r="K230"/>
  <c r="K23"/>
  <c r="K48"/>
  <c r="K136"/>
  <c r="K45"/>
  <c r="K40"/>
  <c r="K28"/>
  <c r="K17"/>
  <c r="K35"/>
  <c r="R22"/>
  <c r="S17" s="1"/>
  <c r="S28"/>
  <c r="S226"/>
  <c r="S12"/>
  <c r="S216"/>
  <c r="S38"/>
  <c r="S45"/>
  <c r="S62"/>
  <c r="S65"/>
  <c r="S69"/>
  <c r="S71"/>
  <c r="S84"/>
  <c r="S134"/>
  <c r="S175"/>
  <c r="S230"/>
  <c r="S43"/>
  <c r="S77"/>
  <c r="K102"/>
  <c r="S40"/>
  <c r="S157"/>
  <c r="S201"/>
  <c r="S33"/>
  <c r="S23"/>
  <c r="S55"/>
  <c r="S136"/>
  <c r="S35"/>
  <c r="S48"/>
  <c r="S148"/>
  <c r="K77"/>
  <c r="R104"/>
  <c r="S102" s="1"/>
  <c r="K148"/>
  <c r="K163" i="1"/>
  <c r="K173"/>
  <c r="K37" i="2" s="1"/>
  <c r="K75" i="1"/>
  <c r="K26" i="2" s="1"/>
  <c r="K143" i="1"/>
  <c r="K34" i="2" s="1"/>
  <c r="K203" i="1"/>
  <c r="K43" i="2" s="1"/>
  <c r="K154" i="1"/>
  <c r="K35" i="2" s="1"/>
  <c r="K108" i="1"/>
  <c r="K32" i="2" s="1"/>
  <c r="K90" i="1"/>
  <c r="K32"/>
  <c r="K14" i="2" s="1"/>
  <c r="K229" i="1"/>
  <c r="K45" i="2" s="1"/>
  <c r="K59" i="1"/>
  <c r="K22" i="2" s="1"/>
  <c r="K181" i="1"/>
  <c r="K38" i="2" s="1"/>
  <c r="M199" i="1"/>
  <c r="M40" i="2" s="1"/>
  <c r="M236" i="1"/>
  <c r="M47" i="2" s="1"/>
  <c r="K36"/>
  <c r="K49"/>
  <c r="K81" i="1"/>
  <c r="K27" i="2" s="1"/>
  <c r="K39" i="1"/>
  <c r="K16" i="2" s="1"/>
  <c r="K66" i="1"/>
  <c r="K23" i="2" s="1"/>
  <c r="K39"/>
  <c r="K11"/>
  <c r="K12"/>
  <c r="K44" i="1"/>
  <c r="K18" i="2" s="1"/>
  <c r="K27" i="1"/>
  <c r="K49"/>
  <c r="K20" i="2" s="1"/>
  <c r="K69" i="1"/>
  <c r="K24" i="2" s="1"/>
  <c r="K52" i="1"/>
  <c r="K21" i="2" s="1"/>
  <c r="K218" i="1"/>
  <c r="K44" i="2" s="1"/>
  <c r="K13" l="1"/>
  <c r="K86" i="1"/>
  <c r="K31" i="2"/>
  <c r="K199" i="1"/>
  <c r="K40" i="2" s="1"/>
  <c r="K236" i="1"/>
  <c r="K47" i="2" s="1"/>
  <c r="M244" i="4"/>
  <c r="K244" l="1"/>
  <c r="K246" s="1"/>
  <c r="K248" s="1"/>
  <c r="K246" i="1"/>
  <c r="K248" s="1"/>
  <c r="K53" i="2" s="1"/>
  <c r="K28"/>
  <c r="M86" i="1"/>
  <c r="M246" s="1"/>
  <c r="K250" l="1"/>
  <c r="K55" i="2" s="1"/>
  <c r="K51"/>
  <c r="M28"/>
  <c r="M51"/>
  <c r="M84" i="1"/>
  <c r="M81" s="1"/>
  <c r="M27" i="2" s="1"/>
</calcChain>
</file>

<file path=xl/sharedStrings.xml><?xml version="1.0" encoding="utf-8"?>
<sst xmlns="http://schemas.openxmlformats.org/spreadsheetml/2006/main" count="1367" uniqueCount="565">
  <si>
    <t>Nº</t>
  </si>
  <si>
    <t>RUBROS</t>
  </si>
  <si>
    <t>SUBRUBROS</t>
  </si>
  <si>
    <t>% (*)</t>
  </si>
  <si>
    <t>UNIDAD</t>
  </si>
  <si>
    <t>CANTIDAD</t>
  </si>
  <si>
    <t>A</t>
  </si>
  <si>
    <t>OBRAS EDILICIAS</t>
  </si>
  <si>
    <t>%</t>
  </si>
  <si>
    <t>IMPLANTACIÓN</t>
  </si>
  <si>
    <t>Replanteo</t>
  </si>
  <si>
    <t>global</t>
  </si>
  <si>
    <t>Cartel de Obra</t>
  </si>
  <si>
    <t>Cercado del predio</t>
  </si>
  <si>
    <t xml:space="preserve">MOVIMIENTOS DE TIERRA </t>
  </si>
  <si>
    <t>Desmontes con retiro</t>
  </si>
  <si>
    <t>m3</t>
  </si>
  <si>
    <t>Rellenos con aportes</t>
  </si>
  <si>
    <t>u</t>
  </si>
  <si>
    <t>PILARES Y VIGAS H.A.</t>
  </si>
  <si>
    <t>Antepechos</t>
  </si>
  <si>
    <t>Losas mesadas</t>
  </si>
  <si>
    <t>m2</t>
  </si>
  <si>
    <t>REVESTIMIENTO CERÁMICO</t>
  </si>
  <si>
    <t>REVOQUES INTERIORES</t>
  </si>
  <si>
    <t>En paramentos 2 capas</t>
  </si>
  <si>
    <t>En cielorraso 2 capas</t>
  </si>
  <si>
    <t>REVOQUES EXTERIORES</t>
  </si>
  <si>
    <t>CONTRAPISOS</t>
  </si>
  <si>
    <t>Sobre tierra</t>
  </si>
  <si>
    <t>Interior armado</t>
  </si>
  <si>
    <t>Exterior armado</t>
  </si>
  <si>
    <t>PAVIMENTOS</t>
  </si>
  <si>
    <t>De arena y Portland</t>
  </si>
  <si>
    <t>Porcelanato</t>
  </si>
  <si>
    <t>ESCALONES Y ANTEPECHOS</t>
  </si>
  <si>
    <t>IMPERMEABILIZACIÓN</t>
  </si>
  <si>
    <t>De Muros</t>
  </si>
  <si>
    <t>De 1º Hiladas</t>
  </si>
  <si>
    <t>De Antepechos</t>
  </si>
  <si>
    <t>VARIOS</t>
  </si>
  <si>
    <t>Limpieza de Obras</t>
  </si>
  <si>
    <t>SUBTOTAL OBRAS EDILICIAS</t>
  </si>
  <si>
    <t>B</t>
  </si>
  <si>
    <t xml:space="preserve">SUBCONTRATOS </t>
  </si>
  <si>
    <t>1.01</t>
  </si>
  <si>
    <t>1.02</t>
  </si>
  <si>
    <t>INSTALACIÓN SANITARIA</t>
  </si>
  <si>
    <t>Desagües</t>
  </si>
  <si>
    <t>En P.V.C</t>
  </si>
  <si>
    <t>En PPL con juntas de goma</t>
  </si>
  <si>
    <t>En Polipropileno termofusionado</t>
  </si>
  <si>
    <t>Aparatos y Grifería</t>
  </si>
  <si>
    <t>Accesorios</t>
  </si>
  <si>
    <t>INSTALACIÓN ELÉCTRICA</t>
  </si>
  <si>
    <t>EQUIPAMIENTO</t>
  </si>
  <si>
    <t>PINTURAS</t>
  </si>
  <si>
    <t>Al agua en Paramentos</t>
  </si>
  <si>
    <t>Latex Acrilica</t>
  </si>
  <si>
    <t>Antióxido en Herrería</t>
  </si>
  <si>
    <t>Imprimación en carpintería</t>
  </si>
  <si>
    <t>Esmalte Sintético</t>
  </si>
  <si>
    <t>SUBTOTAL SUBCONTRATOS</t>
  </si>
  <si>
    <t>C</t>
  </si>
  <si>
    <t xml:space="preserve">SANEAMIENTO INTERNO </t>
  </si>
  <si>
    <t>Caños</t>
  </si>
  <si>
    <t>Cámaras</t>
  </si>
  <si>
    <t>De inspección 60x60</t>
  </si>
  <si>
    <t>RED INTERNA DE AGUA Y CONEXIONES</t>
  </si>
  <si>
    <t>Excavación y tapado de zanjas</t>
  </si>
  <si>
    <t>Piezas</t>
  </si>
  <si>
    <t>OBRAS EXTERIORES</t>
  </si>
  <si>
    <t>SUBTOTAL INFRAESTRUCTURA</t>
  </si>
  <si>
    <t>1.00</t>
  </si>
  <si>
    <t>2.00</t>
  </si>
  <si>
    <t>2.01</t>
  </si>
  <si>
    <t>E</t>
  </si>
  <si>
    <t>DEMOLICIONES Y RETIROS</t>
  </si>
  <si>
    <t>Demoliciones de muros</t>
  </si>
  <si>
    <t xml:space="preserve">Picado de contrapisos </t>
  </si>
  <si>
    <t xml:space="preserve">Desamure de aberturas </t>
  </si>
  <si>
    <t>MUROS DE CERÁMICA, YESO Y BLOQUES</t>
  </si>
  <si>
    <t xml:space="preserve">Picado de revoques </t>
  </si>
  <si>
    <t>m</t>
  </si>
  <si>
    <t>Camaras de inspeccion 60x110 (mas de 1m.de profund)</t>
  </si>
  <si>
    <t>Camaras de inspeccion 60x60 (hasta 1m de profund)</t>
  </si>
  <si>
    <t xml:space="preserve">Piletas de patio </t>
  </si>
  <si>
    <t>Camaras de inspeccion 40x40 (hasta 1m de profund)</t>
  </si>
  <si>
    <t>Bidet (indicar marca y modelo)</t>
  </si>
  <si>
    <t>Inodoro (indicar marca y modelo)</t>
  </si>
  <si>
    <t>Lavatorio (indicar marca y modelo)</t>
  </si>
  <si>
    <t>Bocas de desagüe</t>
  </si>
  <si>
    <t>Interceptor de grasa aprobado</t>
  </si>
  <si>
    <t>percheros (dos por duchero)</t>
  </si>
  <si>
    <t>portarrollos (uno por inodoro)</t>
  </si>
  <si>
    <t>jabonera (1c/lavatorio y 1c/ducha)</t>
  </si>
  <si>
    <t>Extractores de aire</t>
  </si>
  <si>
    <t>Hierro y Madera</t>
  </si>
  <si>
    <t xml:space="preserve">VIDRIOS y POLICARBONATOS </t>
  </si>
  <si>
    <t>CIELORRASO</t>
  </si>
  <si>
    <t>De placas de yeso</t>
  </si>
  <si>
    <t>MONTO IMPONIBLE pesos</t>
  </si>
  <si>
    <t>PRECIO UNITARIO pesos</t>
  </si>
  <si>
    <t>TOTAL SUBRUBRO pesos</t>
  </si>
  <si>
    <t>TOTAL RUBRO pesos</t>
  </si>
  <si>
    <t>16.01.1</t>
  </si>
  <si>
    <t>16.01.2</t>
  </si>
  <si>
    <t>Suministro de zócalo de porcelanato</t>
  </si>
  <si>
    <t>Colocación de zócalo de porcelanato</t>
  </si>
  <si>
    <t>REVESTIMIENTO DE BAÑOS Y COCINAS</t>
  </si>
  <si>
    <t>Luminarias</t>
  </si>
  <si>
    <t>Calentador de agua</t>
  </si>
  <si>
    <t>6.01.1</t>
  </si>
  <si>
    <t>Acondicionadores de aire</t>
  </si>
  <si>
    <t>6.04.1</t>
  </si>
  <si>
    <t>A Instalación Eléctrica</t>
  </si>
  <si>
    <t xml:space="preserve">A Instalación Sanitaria </t>
  </si>
  <si>
    <t>Obrador-Oficina-Servicios-Baños-Vestuarios-etc.</t>
  </si>
  <si>
    <t>ml</t>
  </si>
  <si>
    <t>1.01.1</t>
  </si>
  <si>
    <t>1.01.2</t>
  </si>
  <si>
    <t>lt</t>
  </si>
  <si>
    <t>2.01.1</t>
  </si>
  <si>
    <t>2.01.2</t>
  </si>
  <si>
    <t>2.01.3</t>
  </si>
  <si>
    <t>2.01.4</t>
  </si>
  <si>
    <t>2.01.5</t>
  </si>
  <si>
    <t>2.01.6</t>
  </si>
  <si>
    <t>2.01.7</t>
  </si>
  <si>
    <t>2.01.8</t>
  </si>
  <si>
    <t>2.01.9</t>
  </si>
  <si>
    <t>2.01.10</t>
  </si>
  <si>
    <t>2.02.1</t>
  </si>
  <si>
    <t>2.02.2</t>
  </si>
  <si>
    <t>2.03.1</t>
  </si>
  <si>
    <t>2.03.2</t>
  </si>
  <si>
    <t>2.03.3</t>
  </si>
  <si>
    <t>2.03.4</t>
  </si>
  <si>
    <t>2.03.5</t>
  </si>
  <si>
    <t>2.03.6</t>
  </si>
  <si>
    <t>2.03.7</t>
  </si>
  <si>
    <t>2.03.8</t>
  </si>
  <si>
    <t>2.03.9</t>
  </si>
  <si>
    <t>2.04.1</t>
  </si>
  <si>
    <t>2.04.2</t>
  </si>
  <si>
    <t>2.04.3</t>
  </si>
  <si>
    <t>2.04.4</t>
  </si>
  <si>
    <t>2.04.5</t>
  </si>
  <si>
    <t>2.04.6</t>
  </si>
  <si>
    <t>Mezcladora de cocina de mesada cierre tradicional</t>
  </si>
  <si>
    <t>Monocomando de cocina 35 mm cierre ceramico</t>
  </si>
  <si>
    <t>Mezcladora de duchero volante cruz cierre tradicional</t>
  </si>
  <si>
    <t>Monocomando de duchero 35 mm cierre ceramico</t>
  </si>
  <si>
    <t>Mezcladora de lavatorio cierre tradicional con volante cruz</t>
  </si>
  <si>
    <t>2.03.10</t>
  </si>
  <si>
    <t>2.03.11</t>
  </si>
  <si>
    <t>Monocomando de bidet 35 mm cierre ceramico con transf.</t>
  </si>
  <si>
    <t>Mezcladora de bidet cierre tradicional con volante cruz y transf.</t>
  </si>
  <si>
    <t>toallero de aro  (metálico)</t>
  </si>
  <si>
    <t>toallero de barrote (metálico)</t>
  </si>
  <si>
    <t>portacepillo y portavaso (1c/lavatorio)</t>
  </si>
  <si>
    <t>Bacha en acero inoxidable</t>
  </si>
  <si>
    <t>Piletón doble en cocina en acero inoxidable</t>
  </si>
  <si>
    <t>Cisterna exterior</t>
  </si>
  <si>
    <t>Puesta eléctrica</t>
  </si>
  <si>
    <t>Enduido</t>
  </si>
  <si>
    <t>Para cielorrasos</t>
  </si>
  <si>
    <t>Protector para madera satinado</t>
  </si>
  <si>
    <t>5.01.1</t>
  </si>
  <si>
    <t>5.01.2</t>
  </si>
  <si>
    <t>DIMENSIÓN</t>
  </si>
  <si>
    <r>
      <t xml:space="preserve">PVC </t>
    </r>
    <r>
      <rPr>
        <sz val="10"/>
        <rFont val="Symbol"/>
        <family val="1"/>
        <charset val="2"/>
      </rPr>
      <t>F</t>
    </r>
    <r>
      <rPr>
        <sz val="10"/>
        <rFont val="Arial"/>
      </rPr>
      <t xml:space="preserve"> 63</t>
    </r>
  </si>
  <si>
    <r>
      <t xml:space="preserve">PVC </t>
    </r>
    <r>
      <rPr>
        <sz val="10"/>
        <rFont val="Symbol"/>
        <family val="1"/>
        <charset val="2"/>
      </rPr>
      <t>F</t>
    </r>
    <r>
      <rPr>
        <sz val="10"/>
        <rFont val="Arial"/>
      </rPr>
      <t xml:space="preserve"> 75</t>
    </r>
  </si>
  <si>
    <r>
      <t xml:space="preserve">PVC </t>
    </r>
    <r>
      <rPr>
        <sz val="10"/>
        <rFont val="Symbol"/>
        <family val="1"/>
        <charset val="2"/>
      </rPr>
      <t>F</t>
    </r>
    <r>
      <rPr>
        <sz val="10"/>
        <rFont val="Arial"/>
      </rPr>
      <t xml:space="preserve"> 100</t>
    </r>
  </si>
  <si>
    <r>
      <t xml:space="preserve">Homigón </t>
    </r>
    <r>
      <rPr>
        <sz val="10"/>
        <rFont val="Symbol"/>
        <family val="1"/>
        <charset val="2"/>
      </rPr>
      <t>F</t>
    </r>
    <r>
      <rPr>
        <sz val="10"/>
        <rFont val="Arial"/>
      </rPr>
      <t xml:space="preserve"> 100</t>
    </r>
  </si>
  <si>
    <t>Abastecimiento (F y C )</t>
  </si>
  <si>
    <t>MARCAS Y MODELOS</t>
  </si>
  <si>
    <t>7.01.1</t>
  </si>
  <si>
    <t>8.01.1</t>
  </si>
  <si>
    <t>10.01.1</t>
  </si>
  <si>
    <t>10.01.2</t>
  </si>
  <si>
    <t>ESPESOR</t>
  </si>
  <si>
    <t>8.02.1</t>
  </si>
  <si>
    <t>1.01.3</t>
  </si>
  <si>
    <t>1.01.4</t>
  </si>
  <si>
    <t>Espejos</t>
  </si>
  <si>
    <t>AL 01</t>
  </si>
  <si>
    <t>Espejo E 01</t>
  </si>
  <si>
    <t>C 01</t>
  </si>
  <si>
    <t>Amures</t>
  </si>
  <si>
    <t>23.01.1</t>
  </si>
  <si>
    <t>23.01.2</t>
  </si>
  <si>
    <t>23.01.3</t>
  </si>
  <si>
    <t>De Aberturas - Carpintería en Madera</t>
  </si>
  <si>
    <t>De Aberturas - Carpintería en Aluminio</t>
  </si>
  <si>
    <t xml:space="preserve">u </t>
  </si>
  <si>
    <t>L 01</t>
  </si>
  <si>
    <t>Ext 01</t>
  </si>
  <si>
    <t>H 01</t>
  </si>
  <si>
    <t>Tipos segun planillas/memoria</t>
  </si>
  <si>
    <t>Tipos segun planillas/memoria (suministro)</t>
  </si>
  <si>
    <t xml:space="preserve">Mesadas   </t>
  </si>
  <si>
    <t>Tipos segun planillas/memoria (suministro y colocación)</t>
  </si>
  <si>
    <t>CARPINTERÍA EN HIERRO</t>
  </si>
  <si>
    <t>CARPINTERÍA EN MADERA</t>
  </si>
  <si>
    <t>CARPINTERÍA EN ALUMINIO</t>
  </si>
  <si>
    <t>1.02.1</t>
  </si>
  <si>
    <t>1.02.2</t>
  </si>
  <si>
    <t>1.03.1</t>
  </si>
  <si>
    <t>1.03.2</t>
  </si>
  <si>
    <t>MÁRMOLES Y GRANITOS</t>
  </si>
  <si>
    <t>8.03.1</t>
  </si>
  <si>
    <t xml:space="preserve">AVANCE </t>
  </si>
  <si>
    <t>(acumulado)</t>
  </si>
  <si>
    <t>AVANCE</t>
  </si>
  <si>
    <t>DEL MES</t>
  </si>
  <si>
    <t>ANTERIOR %</t>
  </si>
  <si>
    <t>ACUMULADO</t>
  </si>
  <si>
    <t>$</t>
  </si>
  <si>
    <t>PLANILLA DE MEDICIÓN DE AVANCE DE OBRA</t>
  </si>
  <si>
    <t>TOTAL</t>
  </si>
  <si>
    <t>RUBRO MES</t>
  </si>
  <si>
    <t>TOTAL DE OBRAS DEL MES</t>
  </si>
  <si>
    <t>1.03</t>
  </si>
  <si>
    <t>2.02</t>
  </si>
  <si>
    <t>2.03</t>
  </si>
  <si>
    <t>2.04</t>
  </si>
  <si>
    <t>2.05</t>
  </si>
  <si>
    <t>2.06</t>
  </si>
  <si>
    <t>2.09</t>
  </si>
  <si>
    <t>3.00</t>
  </si>
  <si>
    <t>3.01</t>
  </si>
  <si>
    <t>3.02</t>
  </si>
  <si>
    <t>3.03</t>
  </si>
  <si>
    <t>3.04</t>
  </si>
  <si>
    <t>4.00</t>
  </si>
  <si>
    <t>4.01</t>
  </si>
  <si>
    <t>4.02</t>
  </si>
  <si>
    <t>4.03</t>
  </si>
  <si>
    <t>5.00</t>
  </si>
  <si>
    <t>5.01</t>
  </si>
  <si>
    <t>6.00</t>
  </si>
  <si>
    <t>6.01</t>
  </si>
  <si>
    <t>7.00</t>
  </si>
  <si>
    <t>7.01</t>
  </si>
  <si>
    <t>8.00</t>
  </si>
  <si>
    <t>8.01</t>
  </si>
  <si>
    <t>mes 1</t>
  </si>
  <si>
    <t>mes 2</t>
  </si>
  <si>
    <t>mes 3</t>
  </si>
  <si>
    <t>mes 4</t>
  </si>
  <si>
    <t>mes 5</t>
  </si>
  <si>
    <t>PRESUPUESTO DETALLADO POR RUBROS</t>
  </si>
  <si>
    <t>IVA 22%</t>
  </si>
  <si>
    <t>D</t>
  </si>
  <si>
    <t>RUBROS AGREGADOS POR EL CONTRATISTA</t>
  </si>
  <si>
    <t>SUBTOTAL RUBROS AGREGADOS POR EL CONTRATISTA</t>
  </si>
  <si>
    <t>AYUDA A SUBCONTRATOS</t>
  </si>
  <si>
    <t xml:space="preserve">SUBTOTAL DE OBRAS (A + B + C + D) </t>
  </si>
  <si>
    <t>NOTAS:</t>
  </si>
  <si>
    <t>LOSAS H.A. o PREFABRICADAS</t>
  </si>
  <si>
    <t>9.00</t>
  </si>
  <si>
    <t>9.01</t>
  </si>
  <si>
    <t>10.00</t>
  </si>
  <si>
    <t>11.00</t>
  </si>
  <si>
    <t>12.00</t>
  </si>
  <si>
    <t>12.01</t>
  </si>
  <si>
    <t>13.00</t>
  </si>
  <si>
    <t>13.01</t>
  </si>
  <si>
    <t>13.02</t>
  </si>
  <si>
    <t>INFRAESTRUCTURA</t>
  </si>
  <si>
    <t>EMPRESA</t>
  </si>
  <si>
    <t>LLAMADO</t>
  </si>
  <si>
    <t>DIRECCIÓN:</t>
  </si>
  <si>
    <t>SERVICIO:</t>
  </si>
  <si>
    <t>RUBRO</t>
  </si>
  <si>
    <t>ARQUITECTURA</t>
  </si>
  <si>
    <t>NOMBRE:</t>
  </si>
  <si>
    <t>C.I.</t>
  </si>
  <si>
    <t>Nº CJPU</t>
  </si>
  <si>
    <t>Nº LÁMINAS</t>
  </si>
  <si>
    <t>FIRMA</t>
  </si>
  <si>
    <t>SANITARIA</t>
  </si>
  <si>
    <t>Nº TÉCNICO</t>
  </si>
  <si>
    <t>ELÉCTRICA</t>
  </si>
  <si>
    <t>ESTRUCTURA</t>
  </si>
  <si>
    <t>AGRIMENSURA</t>
  </si>
  <si>
    <t>TÉCNICO REGISTRADO ANTE D.N.B.</t>
  </si>
  <si>
    <t>16.00</t>
  </si>
  <si>
    <t>18.00</t>
  </si>
  <si>
    <t>17.00</t>
  </si>
  <si>
    <t>17.01</t>
  </si>
  <si>
    <t>17.02</t>
  </si>
  <si>
    <t>17.03</t>
  </si>
  <si>
    <t>17.04</t>
  </si>
  <si>
    <t>17.11</t>
  </si>
  <si>
    <t>17.12</t>
  </si>
  <si>
    <t>15.00</t>
  </si>
  <si>
    <t>14.00</t>
  </si>
  <si>
    <t>14.01</t>
  </si>
  <si>
    <t>16.01.3</t>
  </si>
  <si>
    <t>16.01.4</t>
  </si>
  <si>
    <t>23.02</t>
  </si>
  <si>
    <t>5.01.3</t>
  </si>
  <si>
    <t>5.01.4</t>
  </si>
  <si>
    <t>6.03</t>
  </si>
  <si>
    <t>6.04</t>
  </si>
  <si>
    <t>10.01</t>
  </si>
  <si>
    <t>12.02</t>
  </si>
  <si>
    <t>12.03</t>
  </si>
  <si>
    <t>12.04</t>
  </si>
  <si>
    <t>12.05</t>
  </si>
  <si>
    <t>4.04</t>
  </si>
  <si>
    <t>a) En el subtotal (A+B+C+D) deben incluirse los honorarios de proyecto y dirección de obra, así como todos los gastos de administración y gestión del contrato de obra.</t>
  </si>
  <si>
    <t>b) (*) %- Es el porcentaje de incidencia del monto del rubro en el monto total de obras (ïtem E : A+B+C+D).</t>
  </si>
  <si>
    <t>c) el Contratista/Oferente debe verificar todas las fórmulas ya que será responsable por el resultado de las mismas.</t>
  </si>
  <si>
    <t>EMPRESA:</t>
  </si>
  <si>
    <t>LLAMADO:</t>
  </si>
  <si>
    <t xml:space="preserve"> mes:</t>
  </si>
  <si>
    <t>CRONOGRAMA DE OBRAS E INVERSIONES MENSUALES PREVISTAS</t>
  </si>
  <si>
    <t>F</t>
  </si>
  <si>
    <t>TOTAL OBRAS IVA INCLUÍDO</t>
  </si>
  <si>
    <t>(agregar o quitar meses)</t>
  </si>
  <si>
    <t>SUBTOTAL $</t>
  </si>
  <si>
    <t>IVA 22% $</t>
  </si>
  <si>
    <t>TOTAL $</t>
  </si>
  <si>
    <t>RESUMEN DE LA OFERTA</t>
  </si>
  <si>
    <t>d) mes a mes se debe agregar la planilla de medición de avance de obra que corresponda.</t>
  </si>
  <si>
    <t>se debe representar el avance de obra previsto en % y barras; las inversiones mensuales en $</t>
  </si>
  <si>
    <t xml:space="preserve">Abastecimiento </t>
  </si>
  <si>
    <t>Muros y Cielorrasos</t>
  </si>
  <si>
    <t>DIMENSIÓN ESPESOR MARCAS Y MODELOS</t>
  </si>
  <si>
    <t>Modalidad</t>
  </si>
  <si>
    <t>Obra</t>
  </si>
  <si>
    <t>Fecha</t>
  </si>
  <si>
    <t>Dirección</t>
  </si>
  <si>
    <t>Arquitecta/o</t>
  </si>
  <si>
    <t>Muro exterior de ladrillo de prensa-(recomposiciòn)</t>
  </si>
  <si>
    <t>Suministro de granito G 04</t>
  </si>
  <si>
    <t>Colocación de granito G 04</t>
  </si>
  <si>
    <t>Suministro de granito G 05</t>
  </si>
  <si>
    <t>Colocación de granito G 05</t>
  </si>
  <si>
    <t>Suministro de granito G 06</t>
  </si>
  <si>
    <t>Colocación de granito G 06</t>
  </si>
  <si>
    <t>Suministro de granito G 07</t>
  </si>
  <si>
    <t>Colocación de granito G 07</t>
  </si>
  <si>
    <t>De inspección seca</t>
  </si>
  <si>
    <t xml:space="preserve"> Reconstrucción de Mochetas </t>
  </si>
  <si>
    <t>Zócalos ducha</t>
  </si>
  <si>
    <t>Impermeable sobre mochetas exteriores</t>
  </si>
  <si>
    <t>PAVIMENTO EXTERIOR</t>
  </si>
  <si>
    <t>De Rejas - Carpintería en Hierro</t>
  </si>
  <si>
    <t>06.01.2</t>
  </si>
  <si>
    <t>06.01.1</t>
  </si>
  <si>
    <t>07.01</t>
  </si>
  <si>
    <t>08.01</t>
  </si>
  <si>
    <t>08.02</t>
  </si>
  <si>
    <t>09.01</t>
  </si>
  <si>
    <t>11.01.1</t>
  </si>
  <si>
    <t>11.01.2</t>
  </si>
  <si>
    <t>11.02.1</t>
  </si>
  <si>
    <t>11.02.2</t>
  </si>
  <si>
    <t>11.02.4</t>
  </si>
  <si>
    <t>11.02.3</t>
  </si>
  <si>
    <t>15.01</t>
  </si>
  <si>
    <t>16.01</t>
  </si>
  <si>
    <t>1.02.3</t>
  </si>
  <si>
    <t>1.02.4</t>
  </si>
  <si>
    <t>1.02.5</t>
  </si>
  <si>
    <t>1.02.6</t>
  </si>
  <si>
    <t>Retiro de pisos existentes</t>
  </si>
  <si>
    <t xml:space="preserve">Viga de cimentación refuerzo bajo muros </t>
  </si>
  <si>
    <t>Losa H.A.  Contrapiso</t>
  </si>
  <si>
    <t>Pilares rectangulares refuerzo de dintel</t>
  </si>
  <si>
    <t>Viga metàlica dintel ( lavadero)</t>
  </si>
  <si>
    <t>Dinteles (s/aberturas )</t>
  </si>
  <si>
    <t>De loseta prefabricada ( exterior)</t>
  </si>
  <si>
    <t>De bloqueta de hormigón vibrado</t>
  </si>
  <si>
    <t>fretazado  lustrado en pav. exteriores</t>
  </si>
  <si>
    <t>Suministro de porcelanato</t>
  </si>
  <si>
    <t>Colocación de porcelanato</t>
  </si>
  <si>
    <t>Separaciòn de paños en ladrillo de prensa</t>
  </si>
  <si>
    <t>REVESTIMIENTO DE BAÑOS Y LAVADERO</t>
  </si>
  <si>
    <t>Suministro de Cerámicas rectificada Blanca</t>
  </si>
  <si>
    <t>Colocación de Cerámicas rectificada Blanca</t>
  </si>
  <si>
    <t>Suministro de Cerámicas  rectificada Color</t>
  </si>
  <si>
    <t>Colocación de Cerámicas  rectificada Color</t>
  </si>
  <si>
    <t>Suministro de piezas  cerámicas  color 11x11</t>
  </si>
  <si>
    <t>Colocación de piezas  cerámicas  color 11x11</t>
  </si>
  <si>
    <t>Eliminar escalón monolítico , recomponer pav. Monolítico lav.</t>
  </si>
  <si>
    <t>1.01.5</t>
  </si>
  <si>
    <t>1.01.6</t>
  </si>
  <si>
    <t>Suministro de mesada  G03</t>
  </si>
  <si>
    <t>Colocación de mesada  G02</t>
  </si>
  <si>
    <t>Suministro de mesada  G02</t>
  </si>
  <si>
    <t>Colocación de mesada  G01</t>
  </si>
  <si>
    <t>Suministro de mesada  G01</t>
  </si>
  <si>
    <t>Entrepuertas granitos</t>
  </si>
  <si>
    <t>Suministro de granito G 08</t>
  </si>
  <si>
    <t>Colocación de granito G 08</t>
  </si>
  <si>
    <t>1.02.7</t>
  </si>
  <si>
    <t>1.02.8</t>
  </si>
  <si>
    <t>12.06</t>
  </si>
  <si>
    <t>14.01.1</t>
  </si>
  <si>
    <t>14.01.2</t>
  </si>
  <si>
    <t>LIMPIEZA DE OBRA</t>
  </si>
  <si>
    <t>18.01</t>
  </si>
  <si>
    <t>Cámaras de inspeccion 60x110 (mas de 1m.de profund)</t>
  </si>
  <si>
    <t>Cámaras de inspeccion 60x60 (hasta 1m de profund)</t>
  </si>
  <si>
    <t>Cámaras de inspeccion 40x40 (hasta 1m de profund)</t>
  </si>
  <si>
    <t xml:space="preserve">Piletón  simple acero inoxidable - lavadero </t>
  </si>
  <si>
    <t>Monocomando de duchero 35 mm cierre cerámico</t>
  </si>
  <si>
    <t>Monocomando de lavatorio 35 mm cierre cerámico</t>
  </si>
  <si>
    <t>Tipos según planillas/memoria (suministro y colocación)</t>
  </si>
  <si>
    <t xml:space="preserve">3 Calentador Eléctrico 110 litros (tanque dde cobre) </t>
  </si>
  <si>
    <t>7.01.2</t>
  </si>
  <si>
    <t>H 02</t>
  </si>
  <si>
    <t>7.01.3</t>
  </si>
  <si>
    <t>H 03</t>
  </si>
  <si>
    <t>7.01.4</t>
  </si>
  <si>
    <t>H 04</t>
  </si>
  <si>
    <t>7.01.5</t>
  </si>
  <si>
    <t>H 05</t>
  </si>
  <si>
    <t>7.01.6</t>
  </si>
  <si>
    <t>H 06</t>
  </si>
  <si>
    <t>H 07</t>
  </si>
  <si>
    <t>puertas , equip. Placares</t>
  </si>
  <si>
    <t>C 02</t>
  </si>
  <si>
    <t>C 03</t>
  </si>
  <si>
    <t>C 04</t>
  </si>
  <si>
    <t>C 05</t>
  </si>
  <si>
    <t>C 06</t>
  </si>
  <si>
    <t>C 07</t>
  </si>
  <si>
    <t>C 08</t>
  </si>
  <si>
    <t>AL 02</t>
  </si>
  <si>
    <t>AL 03</t>
  </si>
  <si>
    <t>AL 04</t>
  </si>
  <si>
    <t>AL 05</t>
  </si>
  <si>
    <t>AL 06</t>
  </si>
  <si>
    <t>Espejo E 02</t>
  </si>
  <si>
    <t>T.F.</t>
  </si>
  <si>
    <r>
      <t xml:space="preserve">PVC </t>
    </r>
    <r>
      <rPr>
        <sz val="10"/>
        <rFont val="Symbol"/>
        <family val="1"/>
        <charset val="2"/>
      </rPr>
      <t>F</t>
    </r>
    <r>
      <rPr>
        <sz val="10"/>
        <rFont val="Arial"/>
      </rPr>
      <t xml:space="preserve"> 160</t>
    </r>
  </si>
  <si>
    <t>1.02.01</t>
  </si>
  <si>
    <t>1.02.02</t>
  </si>
  <si>
    <t>1.03.01</t>
  </si>
  <si>
    <t>Banco Hormigòn</t>
  </si>
  <si>
    <t>Arena y portland  lustrado</t>
  </si>
  <si>
    <t>Ladrillo de prensa</t>
  </si>
  <si>
    <t>vereda y patio</t>
  </si>
  <si>
    <t xml:space="preserve">Jardinera àrbol </t>
  </si>
  <si>
    <t>1.03.02</t>
  </si>
  <si>
    <t>6.01.2</t>
  </si>
  <si>
    <t>6.01.3</t>
  </si>
  <si>
    <t>6.01.4</t>
  </si>
  <si>
    <t>L 02</t>
  </si>
  <si>
    <t>L 03</t>
  </si>
  <si>
    <t>L 04</t>
  </si>
  <si>
    <t>L 05</t>
  </si>
  <si>
    <t>6.01.5</t>
  </si>
  <si>
    <t>6.01.6</t>
  </si>
  <si>
    <t>6.01.7</t>
  </si>
  <si>
    <t>Reguera hormigón ( desague pluvial)</t>
  </si>
  <si>
    <t>4.02.1</t>
  </si>
  <si>
    <t>4.03.1</t>
  </si>
  <si>
    <t>4.03.2</t>
  </si>
  <si>
    <t>4.03.3</t>
  </si>
  <si>
    <t>4.03.4</t>
  </si>
  <si>
    <t>4.03.5</t>
  </si>
  <si>
    <t>5.01.5</t>
  </si>
  <si>
    <t>5.01.6</t>
  </si>
  <si>
    <t>5.01.7</t>
  </si>
  <si>
    <t>6.01.8</t>
  </si>
  <si>
    <t>8.02.3</t>
  </si>
  <si>
    <t>8.02.4</t>
  </si>
  <si>
    <t>8.02.2</t>
  </si>
  <si>
    <t>09.01.2</t>
  </si>
  <si>
    <t>09.01.1</t>
  </si>
  <si>
    <t>1.02.03</t>
  </si>
  <si>
    <r>
      <t xml:space="preserve">PVC </t>
    </r>
    <r>
      <rPr>
        <sz val="10"/>
        <rFont val="Symbol"/>
        <family val="1"/>
        <charset val="2"/>
      </rPr>
      <t>F</t>
    </r>
    <r>
      <rPr>
        <sz val="10"/>
        <rFont val="Arial"/>
      </rPr>
      <t xml:space="preserve"> 50</t>
    </r>
  </si>
  <si>
    <r>
      <t xml:space="preserve">PVC </t>
    </r>
    <r>
      <rPr>
        <sz val="10"/>
        <rFont val="Symbol"/>
        <family val="1"/>
        <charset val="2"/>
      </rPr>
      <t>F</t>
    </r>
    <r>
      <rPr>
        <sz val="10"/>
        <rFont val="Arial"/>
      </rPr>
      <t xml:space="preserve"> 40</t>
    </r>
  </si>
  <si>
    <t>1.02.04</t>
  </si>
  <si>
    <t>1.02.05</t>
  </si>
  <si>
    <t>1.02.06</t>
  </si>
  <si>
    <t>Ac. Inox.</t>
  </si>
  <si>
    <t>T.F. 25mm</t>
  </si>
  <si>
    <t>T.F. 32mm</t>
  </si>
  <si>
    <t>T.F. 40mm</t>
  </si>
  <si>
    <t>Ac. Inox.20mm</t>
  </si>
  <si>
    <t>Ac. Inox.40mm</t>
  </si>
  <si>
    <t>1.03.03</t>
  </si>
  <si>
    <t>Pileta de patio</t>
  </si>
  <si>
    <t>Pluvial 60x60</t>
  </si>
  <si>
    <t>1.03.04</t>
  </si>
  <si>
    <t>1.03.05</t>
  </si>
  <si>
    <t>Grasera de pvc Unit</t>
  </si>
  <si>
    <t>Vigas de cimentación refuerzo bajo muros</t>
  </si>
  <si>
    <t>Losa de H.A. Contrapiso</t>
  </si>
  <si>
    <t>Viga metálica dintel (lavadero)</t>
  </si>
  <si>
    <t>Dinteles s/aberturas</t>
  </si>
  <si>
    <t>De 0,08m.</t>
  </si>
  <si>
    <t>De loseta prefabricada (exterior)</t>
  </si>
  <si>
    <t>Muro ext. de ladrillo de prensa ( recomposición)</t>
  </si>
  <si>
    <t xml:space="preserve">Reconstrucción de mochetas </t>
  </si>
  <si>
    <t>10.02</t>
  </si>
  <si>
    <t>fretazado y lustrado en pav. Exteriores</t>
  </si>
  <si>
    <t>Separación de paños en ladrillo de prensa</t>
  </si>
  <si>
    <t>Suministro de Ceramicas rectificadas  Blanca</t>
  </si>
  <si>
    <t>Colocación de Ceramicas rectificadas  Blanca</t>
  </si>
  <si>
    <t>Suministro de Cerámicas rectificada  Color</t>
  </si>
  <si>
    <t>Colocación de Cerámicas rectificada  Color</t>
  </si>
  <si>
    <t>Suministro de Pastlllas ceramicas de color 11x11</t>
  </si>
  <si>
    <t>Colocación de Pastlllas ceramicas de color 11x11</t>
  </si>
  <si>
    <t xml:space="preserve">Antepechos </t>
  </si>
  <si>
    <t>Eliminar Escalón monolítico , recomponer pav. Monolítico</t>
  </si>
  <si>
    <t>Suministro de mesada G01</t>
  </si>
  <si>
    <t>Colocación de mesada G01</t>
  </si>
  <si>
    <t>Suministro de mesada G02</t>
  </si>
  <si>
    <t>Colocación de mesada G02</t>
  </si>
  <si>
    <t>Suministro de mesada G03</t>
  </si>
  <si>
    <t>Colocación de mesada G03</t>
  </si>
  <si>
    <t>Colocacion de mesada  G03</t>
  </si>
  <si>
    <t>Suministro de granito G04</t>
  </si>
  <si>
    <t>Colocación de granito G04</t>
  </si>
  <si>
    <t>Suministro de granito G05</t>
  </si>
  <si>
    <t>Colocación de granito G05</t>
  </si>
  <si>
    <t>Suministro de granito G06</t>
  </si>
  <si>
    <t>Colocación de granito G06</t>
  </si>
  <si>
    <t>Suministro de granito G07</t>
  </si>
  <si>
    <t>Colocación de granito G07</t>
  </si>
  <si>
    <t>Suministro de granito G08</t>
  </si>
  <si>
    <t>Colocación de granito G08</t>
  </si>
  <si>
    <t>Entrepuertas  granitos</t>
  </si>
  <si>
    <t>Zócalo de ducha</t>
  </si>
  <si>
    <t>En Acero Inoxidable</t>
  </si>
  <si>
    <t>4.01.01</t>
  </si>
  <si>
    <t>3 Calentador Eléctrico 100 litros (tanque de cobre)</t>
  </si>
  <si>
    <t>6.04.2</t>
  </si>
  <si>
    <t>6.04.3</t>
  </si>
  <si>
    <t>6.04.4</t>
  </si>
  <si>
    <t>6.04.5</t>
  </si>
  <si>
    <t>puertas equipam. Placares</t>
  </si>
  <si>
    <t>Sobre cielorraso de yeso</t>
  </si>
  <si>
    <t>8.03.2</t>
  </si>
  <si>
    <t>8.03.3</t>
  </si>
  <si>
    <t>8.2</t>
  </si>
  <si>
    <t>8.3</t>
  </si>
  <si>
    <t>8.03.4</t>
  </si>
  <si>
    <t>1.03.3</t>
  </si>
  <si>
    <t>1.03.4</t>
  </si>
  <si>
    <t>1.03.5</t>
  </si>
  <si>
    <t>Grasera PVC UNIT</t>
  </si>
  <si>
    <t>TF 25mm</t>
  </si>
  <si>
    <t>TF 32mm</t>
  </si>
  <si>
    <t>PIEZAS</t>
  </si>
  <si>
    <t>3.01.1</t>
  </si>
  <si>
    <t>3.01.2</t>
  </si>
  <si>
    <t>Arena y portland lustrado</t>
  </si>
  <si>
    <t>Jardinera árbol</t>
  </si>
  <si>
    <t>Banco Hormigón</t>
  </si>
  <si>
    <t>:  "LLAVE EN MANO"</t>
  </si>
  <si>
    <t>: REACONDICIONAMIENTO PARCIAL "HOGAR LAURELES"</t>
  </si>
  <si>
    <t>: FEBRERO 2017</t>
  </si>
  <si>
    <t>: CONCORDIA 4377 -PASAJE D C DE HUERFANAS -MVEO</t>
  </si>
  <si>
    <t>: ARQ.JUAN P. LESCANO -ARQ. MA. MAGELA BORGES-AYTE. LEONARDO PENNI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</si>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</sst>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0"/>
      <name val="Arial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8"/>
      <name val="Arial"/>
    </font>
    <font>
      <sz val="10"/>
      <name val="Symbol"/>
      <family val="1"/>
      <charset val="2"/>
    </font>
    <font>
      <sz val="11"/>
      <name val="Arial"/>
      <family val="2"/>
    </font>
    <font>
      <b/>
      <sz val="8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9" fontId="3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0" fillId="0" borderId="0" xfId="0" applyAlignment="1"/>
    <xf numFmtId="0" fontId="2" fillId="0" borderId="0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0" fillId="0" borderId="4" xfId="0" applyBorder="1"/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11" xfId="0" applyFont="1" applyBorder="1" applyAlignment="1">
      <alignment vertical="center"/>
    </xf>
    <xf numFmtId="0" fontId="2" fillId="3" borderId="13" xfId="0" applyFont="1" applyFill="1" applyBorder="1" applyAlignment="1">
      <alignment horizontal="left" vertical="center"/>
    </xf>
    <xf numFmtId="0" fontId="0" fillId="3" borderId="13" xfId="0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0" fillId="4" borderId="13" xfId="0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justify"/>
    </xf>
    <xf numFmtId="0" fontId="5" fillId="0" borderId="4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4" fillId="0" borderId="4" xfId="0" applyFont="1" applyBorder="1" applyAlignment="1">
      <alignment horizontal="left" vertical="justify"/>
    </xf>
    <xf numFmtId="0" fontId="4" fillId="0" borderId="2" xfId="0" applyFont="1" applyFill="1" applyBorder="1" applyAlignment="1">
      <alignment horizontal="left" vertical="justify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9" xfId="0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5" xfId="0" applyFont="1" applyBorder="1"/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5" fillId="0" borderId="1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0" fillId="0" borderId="16" xfId="0" applyBorder="1" applyAlignment="1">
      <alignment horizontal="left" vertical="center"/>
    </xf>
    <xf numFmtId="0" fontId="4" fillId="0" borderId="18" xfId="0" applyFont="1" applyBorder="1" applyAlignment="1">
      <alignment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left" vertical="center"/>
    </xf>
    <xf numFmtId="0" fontId="3" fillId="5" borderId="13" xfId="0" applyFont="1" applyFill="1" applyBorder="1" applyAlignment="1">
      <alignment vertical="center"/>
    </xf>
    <xf numFmtId="9" fontId="3" fillId="5" borderId="14" xfId="0" applyNumberFormat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/>
    </xf>
    <xf numFmtId="0" fontId="0" fillId="6" borderId="10" xfId="0" applyFill="1" applyBorder="1" applyAlignment="1">
      <alignment horizontal="center" vertical="center"/>
    </xf>
    <xf numFmtId="0" fontId="1" fillId="6" borderId="13" xfId="0" applyFont="1" applyFill="1" applyBorder="1" applyAlignment="1">
      <alignment horizontal="left" vertical="center"/>
    </xf>
    <xf numFmtId="0" fontId="1" fillId="6" borderId="13" xfId="0" applyFont="1" applyFill="1" applyBorder="1" applyAlignment="1">
      <alignment horizontal="center" vertical="center"/>
    </xf>
    <xf numFmtId="0" fontId="0" fillId="6" borderId="20" xfId="0" applyFill="1" applyBorder="1"/>
    <xf numFmtId="2" fontId="2" fillId="0" borderId="0" xfId="0" applyNumberFormat="1" applyFont="1" applyBorder="1" applyAlignment="1">
      <alignment horizontal="center" vertical="center" wrapText="1"/>
    </xf>
    <xf numFmtId="2" fontId="2" fillId="7" borderId="4" xfId="0" applyNumberFormat="1" applyFon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2" fillId="7" borderId="11" xfId="0" applyFont="1" applyFill="1" applyBorder="1" applyAlignment="1">
      <alignment horizontal="left" vertical="center"/>
    </xf>
    <xf numFmtId="0" fontId="0" fillId="7" borderId="6" xfId="0" applyFill="1" applyBorder="1" applyAlignment="1">
      <alignment vertical="center"/>
    </xf>
    <xf numFmtId="0" fontId="0" fillId="7" borderId="6" xfId="0" applyFill="1" applyBorder="1" applyAlignment="1">
      <alignment horizontal="center" vertical="center"/>
    </xf>
    <xf numFmtId="0" fontId="2" fillId="7" borderId="6" xfId="0" applyFont="1" applyFill="1" applyBorder="1" applyAlignment="1">
      <alignment vertical="center"/>
    </xf>
    <xf numFmtId="0" fontId="2" fillId="7" borderId="6" xfId="0" applyFont="1" applyFill="1" applyBorder="1" applyAlignment="1">
      <alignment horizontal="left" vertical="center"/>
    </xf>
    <xf numFmtId="2" fontId="4" fillId="0" borderId="4" xfId="0" applyNumberFormat="1" applyFont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2" fontId="4" fillId="0" borderId="1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2" fillId="3" borderId="13" xfId="0" applyFont="1" applyFill="1" applyBorder="1" applyAlignment="1">
      <alignment horizontal="left" vertical="center" wrapText="1"/>
    </xf>
    <xf numFmtId="2" fontId="0" fillId="0" borderId="7" xfId="0" applyNumberFormat="1" applyBorder="1" applyAlignment="1">
      <alignment horizontal="center" vertical="center"/>
    </xf>
    <xf numFmtId="0" fontId="0" fillId="0" borderId="11" xfId="0" applyBorder="1"/>
    <xf numFmtId="2" fontId="2" fillId="7" borderId="1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7" borderId="0" xfId="0" applyFont="1" applyFill="1" applyBorder="1" applyAlignment="1">
      <alignment horizontal="left" vertical="center"/>
    </xf>
    <xf numFmtId="0" fontId="0" fillId="7" borderId="17" xfId="0" applyFill="1" applyBorder="1" applyAlignment="1">
      <alignment vertical="center"/>
    </xf>
    <xf numFmtId="0" fontId="2" fillId="7" borderId="17" xfId="0" applyFont="1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0" borderId="6" xfId="0" applyBorder="1"/>
    <xf numFmtId="0" fontId="0" fillId="0" borderId="4" xfId="0" applyBorder="1" applyAlignment="1">
      <alignment horizontal="left" vertical="center"/>
    </xf>
    <xf numFmtId="2" fontId="2" fillId="7" borderId="7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2" fillId="7" borderId="6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vertical="center"/>
    </xf>
    <xf numFmtId="0" fontId="5" fillId="0" borderId="17" xfId="0" applyFont="1" applyFill="1" applyBorder="1" applyAlignment="1">
      <alignment vertical="center"/>
    </xf>
    <xf numFmtId="0" fontId="2" fillId="7" borderId="16" xfId="0" applyFont="1" applyFill="1" applyBorder="1" applyAlignment="1">
      <alignment horizontal="left" vertical="center"/>
    </xf>
    <xf numFmtId="0" fontId="4" fillId="0" borderId="2" xfId="0" applyFont="1" applyBorder="1"/>
    <xf numFmtId="4" fontId="2" fillId="7" borderId="4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2" fontId="0" fillId="0" borderId="0" xfId="0" applyNumberFormat="1"/>
    <xf numFmtId="2" fontId="0" fillId="0" borderId="11" xfId="0" applyNumberFormat="1" applyBorder="1"/>
    <xf numFmtId="2" fontId="0" fillId="0" borderId="4" xfId="0" applyNumberFormat="1" applyBorder="1"/>
    <xf numFmtId="4" fontId="0" fillId="0" borderId="12" xfId="0" applyNumberFormat="1" applyBorder="1"/>
    <xf numFmtId="4" fontId="0" fillId="0" borderId="0" xfId="0" applyNumberFormat="1" applyAlignment="1">
      <alignment vertical="center"/>
    </xf>
    <xf numFmtId="4" fontId="0" fillId="0" borderId="0" xfId="0" applyNumberFormat="1"/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 wrapText="1"/>
    </xf>
    <xf numFmtId="4" fontId="2" fillId="4" borderId="13" xfId="0" applyNumberFormat="1" applyFont="1" applyFill="1" applyBorder="1" applyAlignment="1">
      <alignment horizontal="center" vertical="center" wrapText="1"/>
    </xf>
    <xf numFmtId="4" fontId="1" fillId="4" borderId="13" xfId="0" applyNumberFormat="1" applyFont="1" applyFill="1" applyBorder="1" applyAlignment="1">
      <alignment horizontal="center" vertical="center"/>
    </xf>
    <xf numFmtId="4" fontId="0" fillId="4" borderId="20" xfId="0" applyNumberFormat="1" applyFill="1" applyBorder="1"/>
    <xf numFmtId="4" fontId="0" fillId="7" borderId="6" xfId="0" applyNumberFormat="1" applyFill="1" applyBorder="1" applyAlignment="1">
      <alignment vertical="center"/>
    </xf>
    <xf numFmtId="4" fontId="2" fillId="7" borderId="12" xfId="0" applyNumberFormat="1" applyFont="1" applyFill="1" applyBorder="1" applyAlignment="1">
      <alignment vertical="center"/>
    </xf>
    <xf numFmtId="4" fontId="2" fillId="7" borderId="4" xfId="0" applyNumberFormat="1" applyFont="1" applyFill="1" applyBorder="1"/>
    <xf numFmtId="4" fontId="0" fillId="0" borderId="5" xfId="0" applyNumberFormat="1" applyBorder="1" applyAlignment="1">
      <alignment vertical="center"/>
    </xf>
    <xf numFmtId="4" fontId="0" fillId="0" borderId="7" xfId="0" applyNumberFormat="1" applyBorder="1" applyAlignment="1">
      <alignment vertical="center"/>
    </xf>
    <xf numFmtId="4" fontId="0" fillId="0" borderId="4" xfId="0" applyNumberFormat="1" applyBorder="1"/>
    <xf numFmtId="4" fontId="0" fillId="0" borderId="4" xfId="0" applyNumberFormat="1" applyBorder="1" applyAlignment="1">
      <alignment vertical="center"/>
    </xf>
    <xf numFmtId="4" fontId="0" fillId="0" borderId="2" xfId="0" applyNumberFormat="1" applyBorder="1" applyAlignment="1">
      <alignment vertical="center"/>
    </xf>
    <xf numFmtId="4" fontId="0" fillId="0" borderId="6" xfId="0" applyNumberFormat="1" applyBorder="1" applyAlignment="1">
      <alignment vertical="center"/>
    </xf>
    <xf numFmtId="4" fontId="0" fillId="0" borderId="12" xfId="0" applyNumberFormat="1" applyBorder="1" applyAlignment="1">
      <alignment vertical="center"/>
    </xf>
    <xf numFmtId="4" fontId="0" fillId="7" borderId="17" xfId="0" applyNumberFormat="1" applyFill="1" applyBorder="1" applyAlignment="1">
      <alignment vertical="center"/>
    </xf>
    <xf numFmtId="4" fontId="0" fillId="0" borderId="6" xfId="0" applyNumberFormat="1" applyBorder="1"/>
    <xf numFmtId="4" fontId="0" fillId="0" borderId="3" xfId="0" applyNumberFormat="1" applyBorder="1" applyAlignment="1">
      <alignment vertical="center"/>
    </xf>
    <xf numFmtId="4" fontId="0" fillId="0" borderId="16" xfId="0" applyNumberFormat="1" applyBorder="1" applyAlignment="1">
      <alignment vertical="center"/>
    </xf>
    <xf numFmtId="4" fontId="0" fillId="0" borderId="9" xfId="0" applyNumberFormat="1" applyBorder="1" applyAlignment="1">
      <alignment vertical="center"/>
    </xf>
    <xf numFmtId="4" fontId="0" fillId="0" borderId="7" xfId="0" applyNumberFormat="1" applyBorder="1"/>
    <xf numFmtId="4" fontId="0" fillId="3" borderId="13" xfId="0" applyNumberFormat="1" applyFill="1" applyBorder="1" applyAlignment="1">
      <alignment horizontal="center" vertical="center" wrapText="1"/>
    </xf>
    <xf numFmtId="4" fontId="2" fillId="3" borderId="20" xfId="0" applyNumberFormat="1" applyFont="1" applyFill="1" applyBorder="1" applyAlignment="1">
      <alignment horizontal="right" vertical="center"/>
    </xf>
    <xf numFmtId="4" fontId="2" fillId="3" borderId="21" xfId="0" applyNumberFormat="1" applyFont="1" applyFill="1" applyBorder="1"/>
    <xf numFmtId="4" fontId="0" fillId="0" borderId="0" xfId="0" applyNumberFormat="1" applyBorder="1" applyAlignment="1">
      <alignment vertical="center"/>
    </xf>
    <xf numFmtId="4" fontId="0" fillId="4" borderId="13" xfId="0" applyNumberForma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2" fillId="3" borderId="21" xfId="0" applyNumberFormat="1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4" fontId="2" fillId="7" borderId="9" xfId="0" applyNumberFormat="1" applyFont="1" applyFill="1" applyBorder="1" applyAlignment="1">
      <alignment vertical="center"/>
    </xf>
    <xf numFmtId="4" fontId="0" fillId="0" borderId="3" xfId="0" applyNumberFormat="1" applyBorder="1"/>
    <xf numFmtId="4" fontId="3" fillId="5" borderId="13" xfId="0" applyNumberFormat="1" applyFont="1" applyFill="1" applyBorder="1" applyAlignment="1">
      <alignment vertical="center"/>
    </xf>
    <xf numFmtId="4" fontId="3" fillId="5" borderId="20" xfId="0" applyNumberFormat="1" applyFont="1" applyFill="1" applyBorder="1" applyAlignment="1">
      <alignment vertical="center"/>
    </xf>
    <xf numFmtId="4" fontId="3" fillId="5" borderId="21" xfId="0" applyNumberFormat="1" applyFont="1" applyFill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horizontal="center" vertical="center" wrapText="1"/>
    </xf>
    <xf numFmtId="4" fontId="2" fillId="7" borderId="6" xfId="0" applyNumberFormat="1" applyFont="1" applyFill="1" applyBorder="1" applyAlignment="1">
      <alignment vertical="center"/>
    </xf>
    <xf numFmtId="0" fontId="0" fillId="0" borderId="18" xfId="0" applyBorder="1"/>
    <xf numFmtId="0" fontId="0" fillId="0" borderId="17" xfId="0" applyBorder="1"/>
    <xf numFmtId="2" fontId="0" fillId="0" borderId="6" xfId="0" applyNumberFormat="1" applyBorder="1"/>
    <xf numFmtId="2" fontId="0" fillId="0" borderId="18" xfId="0" applyNumberFormat="1" applyBorder="1"/>
    <xf numFmtId="2" fontId="0" fillId="0" borderId="17" xfId="0" applyNumberFormat="1" applyBorder="1"/>
    <xf numFmtId="0" fontId="2" fillId="3" borderId="13" xfId="0" applyFont="1" applyFill="1" applyBorder="1"/>
    <xf numFmtId="0" fontId="2" fillId="3" borderId="13" xfId="0" applyFont="1" applyFill="1" applyBorder="1" applyAlignment="1">
      <alignment horizontal="center"/>
    </xf>
    <xf numFmtId="2" fontId="0" fillId="0" borderId="7" xfId="0" applyNumberFormat="1" applyBorder="1"/>
    <xf numFmtId="2" fontId="0" fillId="0" borderId="15" xfId="0" applyNumberFormat="1" applyBorder="1"/>
    <xf numFmtId="2" fontId="0" fillId="0" borderId="16" xfId="0" applyNumberFormat="1" applyBorder="1"/>
    <xf numFmtId="2" fontId="0" fillId="0" borderId="5" xfId="0" applyNumberFormat="1" applyBorder="1"/>
    <xf numFmtId="4" fontId="0" fillId="0" borderId="11" xfId="0" applyNumberFormat="1" applyBorder="1"/>
    <xf numFmtId="4" fontId="0" fillId="0" borderId="18" xfId="0" applyNumberFormat="1" applyBorder="1"/>
    <xf numFmtId="4" fontId="0" fillId="0" borderId="17" xfId="0" applyNumberFormat="1" applyBorder="1"/>
    <xf numFmtId="4" fontId="0" fillId="0" borderId="5" xfId="0" applyNumberFormat="1" applyBorder="1"/>
    <xf numFmtId="3" fontId="0" fillId="0" borderId="5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4" fontId="2" fillId="3" borderId="4" xfId="0" applyNumberFormat="1" applyFont="1" applyFill="1" applyBorder="1"/>
    <xf numFmtId="0" fontId="2" fillId="3" borderId="11" xfId="0" applyFont="1" applyFill="1" applyBorder="1" applyAlignment="1">
      <alignment horizontal="center"/>
    </xf>
    <xf numFmtId="0" fontId="2" fillId="3" borderId="6" xfId="0" applyFont="1" applyFill="1" applyBorder="1"/>
    <xf numFmtId="0" fontId="2" fillId="3" borderId="12" xfId="0" applyFont="1" applyFill="1" applyBorder="1"/>
    <xf numFmtId="0" fontId="2" fillId="4" borderId="11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/>
    </xf>
    <xf numFmtId="0" fontId="0" fillId="4" borderId="12" xfId="0" applyFill="1" applyBorder="1"/>
    <xf numFmtId="2" fontId="2" fillId="2" borderId="4" xfId="0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/>
    </xf>
    <xf numFmtId="0" fontId="2" fillId="4" borderId="11" xfId="0" applyFont="1" applyFill="1" applyBorder="1"/>
    <xf numFmtId="0" fontId="2" fillId="4" borderId="6" xfId="0" applyFont="1" applyFill="1" applyBorder="1"/>
    <xf numFmtId="0" fontId="2" fillId="4" borderId="12" xfId="0" applyFont="1" applyFill="1" applyBorder="1"/>
    <xf numFmtId="0" fontId="2" fillId="3" borderId="17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2" fillId="7" borderId="17" xfId="0" applyFont="1" applyFill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2" fillId="3" borderId="22" xfId="0" applyFont="1" applyFill="1" applyBorder="1"/>
    <xf numFmtId="0" fontId="2" fillId="3" borderId="23" xfId="0" applyFont="1" applyFill="1" applyBorder="1"/>
    <xf numFmtId="0" fontId="2" fillId="3" borderId="24" xfId="0" applyFont="1" applyFill="1" applyBorder="1"/>
    <xf numFmtId="0" fontId="2" fillId="3" borderId="0" xfId="0" applyFont="1" applyFill="1" applyBorder="1"/>
    <xf numFmtId="0" fontId="2" fillId="3" borderId="25" xfId="0" applyFont="1" applyFill="1" applyBorder="1"/>
    <xf numFmtId="0" fontId="2" fillId="3" borderId="26" xfId="0" applyFont="1" applyFill="1" applyBorder="1"/>
    <xf numFmtId="0" fontId="2" fillId="3" borderId="27" xfId="0" applyFont="1" applyFill="1" applyBorder="1"/>
    <xf numFmtId="0" fontId="2" fillId="3" borderId="1" xfId="0" applyFont="1" applyFill="1" applyBorder="1"/>
    <xf numFmtId="0" fontId="2" fillId="3" borderId="28" xfId="0" applyFont="1" applyFill="1" applyBorder="1"/>
    <xf numFmtId="0" fontId="2" fillId="3" borderId="29" xfId="0" applyFont="1" applyFill="1" applyBorder="1"/>
    <xf numFmtId="0" fontId="2" fillId="3" borderId="2" xfId="0" applyFont="1" applyFill="1" applyBorder="1"/>
    <xf numFmtId="0" fontId="2" fillId="3" borderId="30" xfId="0" applyFont="1" applyFill="1" applyBorder="1"/>
    <xf numFmtId="0" fontId="2" fillId="3" borderId="31" xfId="0" applyFont="1" applyFill="1" applyBorder="1"/>
    <xf numFmtId="0" fontId="2" fillId="3" borderId="32" xfId="0" applyFont="1" applyFill="1" applyBorder="1"/>
    <xf numFmtId="0" fontId="2" fillId="3" borderId="33" xfId="0" applyFont="1" applyFill="1" applyBorder="1"/>
    <xf numFmtId="0" fontId="0" fillId="4" borderId="10" xfId="0" applyFill="1" applyBorder="1"/>
    <xf numFmtId="0" fontId="0" fillId="4" borderId="13" xfId="0" applyFill="1" applyBorder="1"/>
    <xf numFmtId="0" fontId="0" fillId="4" borderId="20" xfId="0" applyFill="1" applyBorder="1"/>
    <xf numFmtId="0" fontId="0" fillId="0" borderId="5" xfId="0" applyBorder="1"/>
    <xf numFmtId="0" fontId="0" fillId="7" borderId="11" xfId="0" applyFill="1" applyBorder="1"/>
    <xf numFmtId="0" fontId="0" fillId="7" borderId="6" xfId="0" applyFill="1" applyBorder="1"/>
    <xf numFmtId="0" fontId="0" fillId="7" borderId="12" xfId="0" applyFill="1" applyBorder="1"/>
    <xf numFmtId="0" fontId="0" fillId="0" borderId="7" xfId="0" applyBorder="1"/>
    <xf numFmtId="0" fontId="3" fillId="5" borderId="10" xfId="0" applyFont="1" applyFill="1" applyBorder="1"/>
    <xf numFmtId="0" fontId="3" fillId="5" borderId="13" xfId="0" applyFont="1" applyFill="1" applyBorder="1"/>
    <xf numFmtId="2" fontId="3" fillId="5" borderId="20" xfId="0" applyNumberFormat="1" applyFont="1" applyFill="1" applyBorder="1"/>
    <xf numFmtId="4" fontId="2" fillId="7" borderId="0" xfId="0" applyNumberFormat="1" applyFont="1" applyFill="1" applyBorder="1"/>
    <xf numFmtId="4" fontId="0" fillId="0" borderId="0" xfId="0" applyNumberFormat="1" applyBorder="1"/>
    <xf numFmtId="4" fontId="0" fillId="0" borderId="0" xfId="0" applyNumberFormat="1" applyFill="1"/>
    <xf numFmtId="4" fontId="0" fillId="0" borderId="0" xfId="0" applyNumberFormat="1" applyFill="1" applyBorder="1"/>
    <xf numFmtId="4" fontId="2" fillId="0" borderId="0" xfId="0" applyNumberFormat="1" applyFont="1" applyFill="1" applyBorder="1"/>
    <xf numFmtId="4" fontId="2" fillId="0" borderId="0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vertical="center"/>
    </xf>
    <xf numFmtId="4" fontId="0" fillId="4" borderId="10" xfId="0" applyNumberFormat="1" applyFill="1" applyBorder="1"/>
    <xf numFmtId="4" fontId="0" fillId="4" borderId="13" xfId="0" applyNumberFormat="1" applyFill="1" applyBorder="1"/>
    <xf numFmtId="4" fontId="2" fillId="7" borderId="18" xfId="0" applyNumberFormat="1" applyFont="1" applyFill="1" applyBorder="1"/>
    <xf numFmtId="4" fontId="2" fillId="7" borderId="17" xfId="0" applyNumberFormat="1" applyFont="1" applyFill="1" applyBorder="1"/>
    <xf numFmtId="4" fontId="2" fillId="7" borderId="8" xfId="0" applyNumberFormat="1" applyFont="1" applyFill="1" applyBorder="1"/>
    <xf numFmtId="4" fontId="2" fillId="7" borderId="1" xfId="0" applyNumberFormat="1" applyFont="1" applyFill="1" applyBorder="1"/>
    <xf numFmtId="4" fontId="2" fillId="7" borderId="3" xfId="0" applyNumberFormat="1" applyFont="1" applyFill="1" applyBorder="1"/>
    <xf numFmtId="0" fontId="0" fillId="8" borderId="10" xfId="0" applyFill="1" applyBorder="1" applyAlignment="1">
      <alignment horizontal="center" vertical="center"/>
    </xf>
    <xf numFmtId="0" fontId="1" fillId="8" borderId="13" xfId="0" applyFont="1" applyFill="1" applyBorder="1" applyAlignment="1">
      <alignment horizontal="left" vertical="center"/>
    </xf>
    <xf numFmtId="0" fontId="1" fillId="8" borderId="13" xfId="0" applyFont="1" applyFill="1" applyBorder="1" applyAlignment="1">
      <alignment horizontal="center" vertical="center"/>
    </xf>
    <xf numFmtId="4" fontId="1" fillId="8" borderId="13" xfId="0" applyNumberFormat="1" applyFont="1" applyFill="1" applyBorder="1" applyAlignment="1">
      <alignment horizontal="center" vertical="center"/>
    </xf>
    <xf numFmtId="4" fontId="0" fillId="8" borderId="20" xfId="0" applyNumberFormat="1" applyFill="1" applyBorder="1"/>
    <xf numFmtId="0" fontId="3" fillId="8" borderId="10" xfId="0" applyFont="1" applyFill="1" applyBorder="1"/>
    <xf numFmtId="0" fontId="0" fillId="8" borderId="13" xfId="0" applyFill="1" applyBorder="1"/>
    <xf numFmtId="0" fontId="0" fillId="8" borderId="20" xfId="0" applyFill="1" applyBorder="1"/>
    <xf numFmtId="0" fontId="2" fillId="8" borderId="20" xfId="0" applyFont="1" applyFill="1" applyBorder="1"/>
    <xf numFmtId="4" fontId="2" fillId="3" borderId="11" xfId="0" applyNumberFormat="1" applyFont="1" applyFill="1" applyBorder="1"/>
    <xf numFmtId="4" fontId="2" fillId="3" borderId="6" xfId="0" applyNumberFormat="1" applyFont="1" applyFill="1" applyBorder="1"/>
    <xf numFmtId="4" fontId="2" fillId="3" borderId="12" xfId="0" applyNumberFormat="1" applyFont="1" applyFill="1" applyBorder="1"/>
    <xf numFmtId="4" fontId="2" fillId="3" borderId="15" xfId="0" applyNumberFormat="1" applyFont="1" applyFill="1" applyBorder="1"/>
    <xf numFmtId="4" fontId="2" fillId="3" borderId="16" xfId="0" applyNumberFormat="1" applyFont="1" applyFill="1" applyBorder="1"/>
    <xf numFmtId="4" fontId="2" fillId="3" borderId="9" xfId="0" applyNumberFormat="1" applyFont="1" applyFill="1" applyBorder="1"/>
    <xf numFmtId="4" fontId="3" fillId="5" borderId="10" xfId="0" applyNumberFormat="1" applyFont="1" applyFill="1" applyBorder="1" applyAlignment="1">
      <alignment vertical="center"/>
    </xf>
    <xf numFmtId="164" fontId="0" fillId="0" borderId="5" xfId="0" applyNumberFormat="1" applyBorder="1"/>
    <xf numFmtId="164" fontId="0" fillId="0" borderId="2" xfId="0" applyNumberFormat="1" applyBorder="1"/>
    <xf numFmtId="0" fontId="0" fillId="0" borderId="2" xfId="0" applyBorder="1"/>
    <xf numFmtId="0" fontId="0" fillId="3" borderId="10" xfId="0" applyFill="1" applyBorder="1"/>
    <xf numFmtId="0" fontId="0" fillId="3" borderId="13" xfId="0" applyFill="1" applyBorder="1"/>
    <xf numFmtId="0" fontId="0" fillId="3" borderId="20" xfId="0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4" fontId="2" fillId="3" borderId="15" xfId="0" applyNumberFormat="1" applyFont="1" applyFill="1" applyBorder="1" applyAlignment="1">
      <alignment horizontal="right" vertical="center"/>
    </xf>
    <xf numFmtId="4" fontId="2" fillId="3" borderId="16" xfId="0" applyNumberFormat="1" applyFont="1" applyFill="1" applyBorder="1" applyAlignment="1">
      <alignment horizontal="right" vertical="center"/>
    </xf>
    <xf numFmtId="4" fontId="2" fillId="3" borderId="9" xfId="0" applyNumberFormat="1" applyFont="1" applyFill="1" applyBorder="1" applyAlignment="1">
      <alignment horizontal="right" vertical="center"/>
    </xf>
    <xf numFmtId="4" fontId="3" fillId="5" borderId="10" xfId="0" applyNumberFormat="1" applyFont="1" applyFill="1" applyBorder="1" applyAlignment="1">
      <alignment horizontal="justify" vertical="center"/>
    </xf>
    <xf numFmtId="4" fontId="3" fillId="5" borderId="14" xfId="0" applyNumberFormat="1" applyFont="1" applyFill="1" applyBorder="1" applyAlignment="1">
      <alignment vertical="center"/>
    </xf>
    <xf numFmtId="4" fontId="3" fillId="5" borderId="34" xfId="0" applyNumberFormat="1" applyFont="1" applyFill="1" applyBorder="1" applyAlignment="1">
      <alignment vertical="center"/>
    </xf>
    <xf numFmtId="4" fontId="3" fillId="0" borderId="0" xfId="0" applyNumberFormat="1" applyFont="1" applyFill="1"/>
    <xf numFmtId="0" fontId="2" fillId="7" borderId="6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4" fontId="1" fillId="9" borderId="10" xfId="0" applyNumberFormat="1" applyFont="1" applyFill="1" applyBorder="1"/>
    <xf numFmtId="4" fontId="0" fillId="9" borderId="13" xfId="0" applyNumberFormat="1" applyFill="1" applyBorder="1"/>
    <xf numFmtId="4" fontId="0" fillId="9" borderId="20" xfId="0" applyNumberFormat="1" applyFill="1" applyBorder="1"/>
    <xf numFmtId="0" fontId="2" fillId="3" borderId="2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left" vertical="center"/>
    </xf>
    <xf numFmtId="0" fontId="2" fillId="7" borderId="0" xfId="0" applyFont="1" applyFill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11" xfId="0" applyFont="1" applyBorder="1"/>
    <xf numFmtId="0" fontId="2" fillId="0" borderId="6" xfId="0" applyFont="1" applyBorder="1"/>
    <xf numFmtId="0" fontId="2" fillId="0" borderId="12" xfId="0" applyFont="1" applyBorder="1"/>
    <xf numFmtId="0" fontId="0" fillId="0" borderId="12" xfId="0" applyBorder="1"/>
    <xf numFmtId="0" fontId="3" fillId="0" borderId="11" xfId="0" applyFont="1" applyBorder="1"/>
    <xf numFmtId="0" fontId="0" fillId="0" borderId="8" xfId="0" applyBorder="1"/>
    <xf numFmtId="0" fontId="0" fillId="0" borderId="1" xfId="0" applyBorder="1"/>
    <xf numFmtId="0" fontId="0" fillId="0" borderId="3" xfId="0" applyBorder="1"/>
    <xf numFmtId="0" fontId="0" fillId="0" borderId="9" xfId="0" applyBorder="1"/>
    <xf numFmtId="0" fontId="4" fillId="0" borderId="1" xfId="0" applyFont="1" applyBorder="1"/>
    <xf numFmtId="0" fontId="2" fillId="10" borderId="11" xfId="0" applyFont="1" applyFill="1" applyBorder="1"/>
    <xf numFmtId="0" fontId="2" fillId="10" borderId="6" xfId="0" applyFont="1" applyFill="1" applyBorder="1"/>
    <xf numFmtId="0" fontId="2" fillId="10" borderId="12" xfId="0" applyFont="1" applyFill="1" applyBorder="1"/>
    <xf numFmtId="0" fontId="0" fillId="10" borderId="12" xfId="0" applyFill="1" applyBorder="1"/>
    <xf numFmtId="4" fontId="0" fillId="0" borderId="8" xfId="0" applyNumberFormat="1" applyBorder="1" applyAlignment="1">
      <alignment vertical="center"/>
    </xf>
    <xf numFmtId="164" fontId="0" fillId="0" borderId="4" xfId="0" applyNumberFormat="1" applyBorder="1"/>
    <xf numFmtId="2" fontId="4" fillId="0" borderId="5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/>
    <xf numFmtId="4" fontId="7" fillId="0" borderId="0" xfId="0" applyNumberFormat="1" applyFont="1" applyBorder="1" applyAlignment="1">
      <alignment vertical="top"/>
    </xf>
    <xf numFmtId="4" fontId="9" fillId="0" borderId="13" xfId="0" applyNumberFormat="1" applyFont="1" applyFill="1" applyBorder="1"/>
    <xf numFmtId="4" fontId="9" fillId="0" borderId="0" xfId="0" applyNumberFormat="1" applyFont="1" applyFill="1" applyBorder="1"/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9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vertical="center"/>
    </xf>
    <xf numFmtId="4" fontId="3" fillId="0" borderId="6" xfId="0" applyNumberFormat="1" applyFont="1" applyFill="1" applyBorder="1"/>
    <xf numFmtId="4" fontId="3" fillId="0" borderId="12" xfId="0" applyNumberFormat="1" applyFont="1" applyBorder="1" applyAlignment="1">
      <alignment vertical="center"/>
    </xf>
    <xf numFmtId="0" fontId="3" fillId="7" borderId="19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left" vertical="center"/>
    </xf>
    <xf numFmtId="0" fontId="3" fillId="7" borderId="13" xfId="0" applyFont="1" applyFill="1" applyBorder="1" applyAlignment="1">
      <alignment vertical="center"/>
    </xf>
    <xf numFmtId="9" fontId="3" fillId="7" borderId="13" xfId="0" applyNumberFormat="1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4" fontId="3" fillId="7" borderId="13" xfId="0" applyNumberFormat="1" applyFont="1" applyFill="1" applyBorder="1" applyAlignment="1">
      <alignment vertical="center"/>
    </xf>
    <xf numFmtId="4" fontId="3" fillId="7" borderId="13" xfId="0" applyNumberFormat="1" applyFont="1" applyFill="1" applyBorder="1"/>
    <xf numFmtId="4" fontId="3" fillId="7" borderId="20" xfId="0" applyNumberFormat="1" applyFont="1" applyFill="1" applyBorder="1" applyAlignment="1">
      <alignment vertical="center"/>
    </xf>
    <xf numFmtId="0" fontId="9" fillId="7" borderId="10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left" vertical="center"/>
    </xf>
    <xf numFmtId="0" fontId="10" fillId="7" borderId="13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4" fontId="10" fillId="7" borderId="13" xfId="0" applyNumberFormat="1" applyFont="1" applyFill="1" applyBorder="1" applyAlignment="1">
      <alignment horizontal="center" vertical="center"/>
    </xf>
    <xf numFmtId="4" fontId="9" fillId="7" borderId="20" xfId="0" applyNumberFormat="1" applyFont="1" applyFill="1" applyBorder="1"/>
    <xf numFmtId="4" fontId="9" fillId="7" borderId="13" xfId="0" applyNumberFormat="1" applyFont="1" applyFill="1" applyBorder="1"/>
    <xf numFmtId="4" fontId="3" fillId="7" borderId="10" xfId="0" applyNumberFormat="1" applyFont="1" applyFill="1" applyBorder="1" applyAlignment="1">
      <alignment vertical="center"/>
    </xf>
    <xf numFmtId="4" fontId="9" fillId="7" borderId="20" xfId="0" applyNumberFormat="1" applyFont="1" applyFill="1" applyBorder="1" applyAlignment="1">
      <alignment vertical="center"/>
    </xf>
    <xf numFmtId="0" fontId="0" fillId="7" borderId="20" xfId="0" applyFill="1" applyBorder="1" applyAlignment="1">
      <alignment vertical="center"/>
    </xf>
    <xf numFmtId="4" fontId="4" fillId="3" borderId="22" xfId="0" applyNumberFormat="1" applyFont="1" applyFill="1" applyBorder="1" applyAlignment="1">
      <alignment horizontal="center" wrapText="1"/>
    </xf>
    <xf numFmtId="4" fontId="4" fillId="3" borderId="29" xfId="0" applyNumberFormat="1" applyFont="1" applyFill="1" applyBorder="1" applyAlignment="1">
      <alignment horizontal="center" wrapText="1"/>
    </xf>
    <xf numFmtId="4" fontId="4" fillId="3" borderId="23" xfId="0" applyNumberFormat="1" applyFont="1" applyFill="1" applyBorder="1" applyAlignment="1">
      <alignment horizontal="center" wrapText="1"/>
    </xf>
    <xf numFmtId="4" fontId="4" fillId="3" borderId="24" xfId="0" applyNumberFormat="1" applyFont="1" applyFill="1" applyBorder="1" applyAlignment="1">
      <alignment horizontal="center" wrapText="1"/>
    </xf>
    <xf numFmtId="4" fontId="4" fillId="3" borderId="2" xfId="0" applyNumberFormat="1" applyFont="1" applyFill="1" applyBorder="1" applyAlignment="1">
      <alignment horizontal="center" wrapText="1"/>
    </xf>
    <xf numFmtId="4" fontId="4" fillId="3" borderId="0" xfId="0" applyNumberFormat="1" applyFont="1" applyFill="1" applyBorder="1" applyAlignment="1">
      <alignment horizontal="center" wrapText="1"/>
    </xf>
    <xf numFmtId="4" fontId="4" fillId="3" borderId="25" xfId="0" applyNumberFormat="1" applyFont="1" applyFill="1" applyBorder="1" applyAlignment="1">
      <alignment horizontal="center" wrapText="1"/>
    </xf>
    <xf numFmtId="4" fontId="4" fillId="3" borderId="30" xfId="0" applyNumberFormat="1" applyFont="1" applyFill="1" applyBorder="1" applyAlignment="1">
      <alignment horizontal="center" wrapText="1"/>
    </xf>
    <xf numFmtId="4" fontId="4" fillId="3" borderId="26" xfId="0" applyNumberFormat="1" applyFont="1" applyFill="1" applyBorder="1" applyAlignment="1">
      <alignment horizontal="center" wrapText="1"/>
    </xf>
    <xf numFmtId="4" fontId="3" fillId="0" borderId="4" xfId="0" applyNumberFormat="1" applyFont="1" applyFill="1" applyBorder="1"/>
    <xf numFmtId="4" fontId="3" fillId="7" borderId="19" xfId="0" applyNumberFormat="1" applyFont="1" applyFill="1" applyBorder="1"/>
    <xf numFmtId="4" fontId="0" fillId="7" borderId="14" xfId="0" applyNumberFormat="1" applyFill="1" applyBorder="1"/>
    <xf numFmtId="4" fontId="0" fillId="7" borderId="34" xfId="0" applyNumberFormat="1" applyFill="1" applyBorder="1"/>
    <xf numFmtId="0" fontId="1" fillId="7" borderId="10" xfId="0" applyFont="1" applyFill="1" applyBorder="1" applyAlignment="1">
      <alignment horizontal="center"/>
    </xf>
    <xf numFmtId="0" fontId="1" fillId="7" borderId="13" xfId="0" applyFont="1" applyFill="1" applyBorder="1"/>
    <xf numFmtId="4" fontId="1" fillId="7" borderId="13" xfId="0" applyNumberFormat="1" applyFont="1" applyFill="1" applyBorder="1"/>
    <xf numFmtId="4" fontId="1" fillId="7" borderId="20" xfId="0" applyNumberFormat="1" applyFont="1" applyFill="1" applyBorder="1"/>
    <xf numFmtId="0" fontId="2" fillId="7" borderId="10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vertical="center"/>
    </xf>
    <xf numFmtId="0" fontId="2" fillId="7" borderId="13" xfId="0" applyFont="1" applyFill="1" applyBorder="1" applyAlignment="1">
      <alignment horizontal="center" vertical="center"/>
    </xf>
    <xf numFmtId="4" fontId="7" fillId="0" borderId="0" xfId="0" applyNumberFormat="1" applyFont="1"/>
    <xf numFmtId="4" fontId="3" fillId="0" borderId="0" xfId="0" applyNumberFormat="1" applyFont="1"/>
    <xf numFmtId="0" fontId="1" fillId="7" borderId="13" xfId="0" applyFont="1" applyFill="1" applyBorder="1" applyAlignment="1">
      <alignment vertical="center"/>
    </xf>
    <xf numFmtId="0" fontId="3" fillId="7" borderId="20" xfId="0" applyNumberFormat="1" applyFont="1" applyFill="1" applyBorder="1" applyAlignment="1">
      <alignment vertical="center"/>
    </xf>
    <xf numFmtId="4" fontId="0" fillId="11" borderId="0" xfId="0" applyNumberFormat="1" applyFill="1" applyBorder="1"/>
    <xf numFmtId="4" fontId="0" fillId="11" borderId="0" xfId="0" applyNumberFormat="1" applyFill="1"/>
    <xf numFmtId="4" fontId="2" fillId="11" borderId="0" xfId="0" applyNumberFormat="1" applyFont="1" applyFill="1" applyBorder="1" applyAlignment="1">
      <alignment horizontal="center" vertical="center" wrapText="1"/>
    </xf>
    <xf numFmtId="4" fontId="2" fillId="11" borderId="0" xfId="0" applyNumberFormat="1" applyFont="1" applyFill="1" applyBorder="1"/>
    <xf numFmtId="0" fontId="2" fillId="0" borderId="17" xfId="0" applyFont="1" applyBorder="1" applyAlignment="1"/>
    <xf numFmtId="0" fontId="2" fillId="0" borderId="0" xfId="0" applyFont="1" applyBorder="1" applyAlignment="1"/>
    <xf numFmtId="0" fontId="0" fillId="12" borderId="0" xfId="0" applyFill="1" applyBorder="1"/>
    <xf numFmtId="0" fontId="0" fillId="12" borderId="0" xfId="0" applyFill="1"/>
    <xf numFmtId="0" fontId="4" fillId="0" borderId="0" xfId="0" applyFont="1" applyBorder="1"/>
    <xf numFmtId="0" fontId="2" fillId="0" borderId="0" xfId="0" applyFont="1" applyBorder="1" applyAlignment="1">
      <alignment horizontal="right"/>
    </xf>
    <xf numFmtId="0" fontId="2" fillId="7" borderId="6" xfId="0" applyFont="1" applyFill="1" applyBorder="1" applyAlignment="1">
      <alignment horizontal="left" vertical="center"/>
    </xf>
    <xf numFmtId="0" fontId="2" fillId="7" borderId="6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4" fillId="0" borderId="18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4" fontId="0" fillId="0" borderId="6" xfId="0" applyNumberFormat="1" applyFill="1" applyBorder="1" applyAlignment="1">
      <alignment vertical="center"/>
    </xf>
    <xf numFmtId="4" fontId="0" fillId="0" borderId="2" xfId="0" applyNumberFormat="1" applyFill="1" applyBorder="1" applyAlignment="1">
      <alignment vertical="center"/>
    </xf>
    <xf numFmtId="4" fontId="0" fillId="0" borderId="4" xfId="0" applyNumberFormat="1" applyFill="1" applyBorder="1"/>
    <xf numFmtId="0" fontId="0" fillId="0" borderId="0" xfId="0" applyFill="1" applyBorder="1" applyAlignment="1">
      <alignment horizontal="left" vertical="center"/>
    </xf>
    <xf numFmtId="0" fontId="4" fillId="0" borderId="15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" fontId="0" fillId="0" borderId="5" xfId="0" applyNumberFormat="1" applyFill="1" applyBorder="1" applyAlignment="1">
      <alignment vertical="center"/>
    </xf>
    <xf numFmtId="0" fontId="0" fillId="0" borderId="12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" fontId="0" fillId="0" borderId="4" xfId="0" applyNumberForma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4" fontId="0" fillId="0" borderId="7" xfId="0" applyNumberFormat="1" applyFill="1" applyBorder="1" applyAlignment="1">
      <alignment vertical="center"/>
    </xf>
    <xf numFmtId="0" fontId="0" fillId="0" borderId="16" xfId="0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4" fillId="0" borderId="12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9" fillId="7" borderId="10" xfId="0" applyFont="1" applyFill="1" applyBorder="1" applyAlignment="1">
      <alignment horizontal="left" vertical="center"/>
    </xf>
    <xf numFmtId="0" fontId="0" fillId="8" borderId="10" xfId="0" applyFill="1" applyBorder="1" applyAlignment="1">
      <alignment horizontal="left" vertical="center"/>
    </xf>
    <xf numFmtId="2" fontId="2" fillId="2" borderId="1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left" vertical="center" wrapText="1"/>
    </xf>
    <xf numFmtId="2" fontId="2" fillId="7" borderId="4" xfId="0" applyNumberFormat="1" applyFont="1" applyFill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2" fontId="4" fillId="0" borderId="11" xfId="0" applyNumberFormat="1" applyFont="1" applyBorder="1" applyAlignment="1">
      <alignment horizontal="left" vertical="center"/>
    </xf>
    <xf numFmtId="2" fontId="2" fillId="7" borderId="11" xfId="0" applyNumberFormat="1" applyFont="1" applyFill="1" applyBorder="1" applyAlignment="1">
      <alignment horizontal="left" vertical="center"/>
    </xf>
    <xf numFmtId="2" fontId="0" fillId="0" borderId="7" xfId="0" applyNumberFormat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/>
    </xf>
    <xf numFmtId="2" fontId="0" fillId="0" borderId="4" xfId="0" applyNumberFormat="1" applyBorder="1" applyAlignment="1">
      <alignment horizontal="left" vertical="center"/>
    </xf>
    <xf numFmtId="2" fontId="2" fillId="7" borderId="7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4" fontId="2" fillId="7" borderId="4" xfId="0" applyNumberFormat="1" applyFont="1" applyFill="1" applyBorder="1" applyAlignment="1">
      <alignment horizontal="left" vertical="center"/>
    </xf>
    <xf numFmtId="4" fontId="4" fillId="0" borderId="4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3" fillId="5" borderId="19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7" borderId="19" xfId="0" applyFont="1" applyFill="1" applyBorder="1" applyAlignment="1">
      <alignment horizontal="left" vertical="center"/>
    </xf>
    <xf numFmtId="4" fontId="3" fillId="0" borderId="0" xfId="0" applyNumberFormat="1" applyFont="1" applyBorder="1" applyAlignment="1">
      <alignment horizontal="left" vertical="center"/>
    </xf>
    <xf numFmtId="4" fontId="0" fillId="0" borderId="0" xfId="0" applyNumberForma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left" vertical="center"/>
    </xf>
    <xf numFmtId="2" fontId="4" fillId="0" borderId="7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left" vertical="center"/>
    </xf>
    <xf numFmtId="0" fontId="0" fillId="0" borderId="6" xfId="0" applyFill="1" applyBorder="1" applyAlignment="1">
      <alignment vertical="center"/>
    </xf>
    <xf numFmtId="4" fontId="2" fillId="0" borderId="4" xfId="0" applyNumberFormat="1" applyFont="1" applyFill="1" applyBorder="1"/>
    <xf numFmtId="4" fontId="2" fillId="0" borderId="1" xfId="0" applyNumberFormat="1" applyFont="1" applyFill="1" applyBorder="1"/>
    <xf numFmtId="4" fontId="2" fillId="0" borderId="3" xfId="0" applyNumberFormat="1" applyFont="1" applyFill="1" applyBorder="1"/>
    <xf numFmtId="0" fontId="0" fillId="0" borderId="43" xfId="0" applyBorder="1" applyAlignment="1">
      <alignment horizontal="left" vertical="center"/>
    </xf>
    <xf numFmtId="0" fontId="0" fillId="0" borderId="16" xfId="0" applyFill="1" applyBorder="1" applyAlignment="1">
      <alignment vertical="center"/>
    </xf>
    <xf numFmtId="0" fontId="0" fillId="0" borderId="16" xfId="0" applyFill="1" applyBorder="1" applyAlignment="1">
      <alignment horizontal="center" vertical="center"/>
    </xf>
    <xf numFmtId="4" fontId="0" fillId="0" borderId="16" xfId="0" applyNumberFormat="1" applyFill="1" applyBorder="1" applyAlignment="1">
      <alignment vertical="center"/>
    </xf>
    <xf numFmtId="0" fontId="2" fillId="0" borderId="17" xfId="0" applyFont="1" applyFill="1" applyBorder="1" applyAlignment="1">
      <alignment horizontal="left" vertical="center"/>
    </xf>
    <xf numFmtId="4" fontId="2" fillId="3" borderId="20" xfId="0" applyNumberFormat="1" applyFont="1" applyFill="1" applyBorder="1" applyAlignment="1">
      <alignment horizontal="center" vertical="center" wrapText="1"/>
    </xf>
    <xf numFmtId="4" fontId="0" fillId="0" borderId="30" xfId="0" applyNumberFormat="1" applyBorder="1"/>
    <xf numFmtId="4" fontId="0" fillId="0" borderId="23" xfId="0" applyNumberFormat="1" applyBorder="1" applyAlignment="1">
      <alignment vertical="center"/>
    </xf>
    <xf numFmtId="0" fontId="2" fillId="7" borderId="6" xfId="0" applyFont="1" applyFill="1" applyBorder="1" applyAlignment="1">
      <alignment horizontal="left" vertical="center"/>
    </xf>
    <xf numFmtId="3" fontId="4" fillId="0" borderId="4" xfId="0" applyNumberFormat="1" applyFont="1" applyBorder="1" applyAlignment="1">
      <alignment horizontal="center"/>
    </xf>
    <xf numFmtId="0" fontId="2" fillId="7" borderId="6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4" fontId="0" fillId="0" borderId="12" xfId="0" applyNumberFormat="1" applyFill="1" applyBorder="1" applyAlignment="1">
      <alignment vertical="center"/>
    </xf>
    <xf numFmtId="4" fontId="0" fillId="0" borderId="8" xfId="0" applyNumberForma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4" fontId="0" fillId="0" borderId="3" xfId="0" applyNumberForma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4" fontId="0" fillId="0" borderId="9" xfId="0" applyNumberForma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4" fontId="4" fillId="0" borderId="16" xfId="0" applyNumberFormat="1" applyFont="1" applyFill="1" applyBorder="1" applyAlignment="1">
      <alignment vertical="center"/>
    </xf>
    <xf numFmtId="4" fontId="2" fillId="0" borderId="8" xfId="0" applyNumberFormat="1" applyFont="1" applyFill="1" applyBorder="1" applyAlignment="1">
      <alignment vertical="center"/>
    </xf>
    <xf numFmtId="0" fontId="4" fillId="0" borderId="15" xfId="0" applyFont="1" applyFill="1" applyBorder="1"/>
    <xf numFmtId="0" fontId="4" fillId="0" borderId="16" xfId="0" applyFont="1" applyFill="1" applyBorder="1"/>
    <xf numFmtId="0" fontId="4" fillId="0" borderId="9" xfId="0" applyFont="1" applyFill="1" applyBorder="1"/>
    <xf numFmtId="0" fontId="4" fillId="0" borderId="0" xfId="0" applyFont="1" applyFill="1"/>
    <xf numFmtId="0" fontId="0" fillId="0" borderId="11" xfId="0" applyBorder="1" applyAlignment="1">
      <alignment horizontal="left" vertical="center"/>
    </xf>
    <xf numFmtId="0" fontId="0" fillId="0" borderId="15" xfId="0" applyFill="1" applyBorder="1"/>
    <xf numFmtId="0" fontId="0" fillId="0" borderId="16" xfId="0" applyFill="1" applyBorder="1"/>
    <xf numFmtId="0" fontId="0" fillId="0" borderId="9" xfId="0" applyFill="1" applyBorder="1"/>
    <xf numFmtId="4" fontId="4" fillId="0" borderId="4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4" fontId="0" fillId="0" borderId="1" xfId="0" applyNumberFormat="1" applyBorder="1"/>
    <xf numFmtId="4" fontId="0" fillId="0" borderId="1" xfId="0" applyNumberFormat="1" applyFill="1" applyBorder="1"/>
    <xf numFmtId="4" fontId="2" fillId="7" borderId="12" xfId="0" applyNumberFormat="1" applyFont="1" applyFill="1" applyBorder="1"/>
    <xf numFmtId="4" fontId="0" fillId="3" borderId="20" xfId="0" applyNumberFormat="1" applyFill="1" applyBorder="1"/>
    <xf numFmtId="4" fontId="2" fillId="7" borderId="11" xfId="0" applyNumberFormat="1" applyFont="1" applyFill="1" applyBorder="1"/>
    <xf numFmtId="4" fontId="2" fillId="7" borderId="6" xfId="0" applyNumberFormat="1" applyFont="1" applyFill="1" applyBorder="1"/>
    <xf numFmtId="0" fontId="4" fillId="0" borderId="3" xfId="0" applyFont="1" applyBorder="1" applyAlignment="1">
      <alignment vertical="center"/>
    </xf>
    <xf numFmtId="0" fontId="2" fillId="7" borderId="6" xfId="0" applyFont="1" applyFill="1" applyBorder="1" applyAlignment="1">
      <alignment horizontal="left" vertical="center"/>
    </xf>
    <xf numFmtId="0" fontId="2" fillId="7" borderId="0" xfId="0" applyFont="1" applyFill="1" applyBorder="1" applyAlignment="1">
      <alignment horizontal="left" vertical="center"/>
    </xf>
    <xf numFmtId="4" fontId="2" fillId="3" borderId="35" xfId="0" applyNumberFormat="1" applyFont="1" applyFill="1" applyBorder="1" applyAlignment="1">
      <alignment horizontal="center" vertical="center" wrapText="1"/>
    </xf>
    <xf numFmtId="4" fontId="2" fillId="3" borderId="36" xfId="0" applyNumberFormat="1" applyFont="1" applyFill="1" applyBorder="1" applyAlignment="1">
      <alignment horizontal="center" vertical="center" wrapText="1"/>
    </xf>
    <xf numFmtId="4" fontId="2" fillId="3" borderId="37" xfId="0" applyNumberFormat="1" applyFont="1" applyFill="1" applyBorder="1" applyAlignment="1">
      <alignment horizontal="center" vertical="center" wrapText="1"/>
    </xf>
    <xf numFmtId="4" fontId="2" fillId="3" borderId="31" xfId="0" applyNumberFormat="1" applyFont="1" applyFill="1" applyBorder="1" applyAlignment="1">
      <alignment horizontal="center" vertical="center" wrapText="1"/>
    </xf>
    <xf numFmtId="4" fontId="2" fillId="3" borderId="32" xfId="0" applyNumberFormat="1" applyFont="1" applyFill="1" applyBorder="1" applyAlignment="1">
      <alignment horizontal="center" vertical="center" wrapText="1"/>
    </xf>
    <xf numFmtId="4" fontId="2" fillId="3" borderId="33" xfId="0" applyNumberFormat="1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4" fontId="2" fillId="3" borderId="29" xfId="0" applyNumberFormat="1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30" xfId="0" applyNumberFormat="1" applyFont="1" applyFill="1" applyBorder="1" applyAlignment="1">
      <alignment horizontal="center" vertical="center" wrapText="1"/>
    </xf>
    <xf numFmtId="4" fontId="4" fillId="3" borderId="31" xfId="0" applyNumberFormat="1" applyFont="1" applyFill="1" applyBorder="1" applyAlignment="1">
      <alignment horizontal="center" vertical="distributed" wrapText="1"/>
    </xf>
    <xf numFmtId="4" fontId="4" fillId="3" borderId="32" xfId="0" applyNumberFormat="1" applyFont="1" applyFill="1" applyBorder="1" applyAlignment="1">
      <alignment horizontal="center" vertical="distributed" wrapText="1"/>
    </xf>
    <xf numFmtId="4" fontId="4" fillId="3" borderId="33" xfId="0" applyNumberFormat="1" applyFont="1" applyFill="1" applyBorder="1" applyAlignment="1">
      <alignment horizontal="center" vertical="distributed" wrapText="1"/>
    </xf>
    <xf numFmtId="0" fontId="8" fillId="3" borderId="29" xfId="0" applyFont="1" applyFill="1" applyBorder="1" applyAlignment="1">
      <alignment horizontal="center" vertical="justify"/>
    </xf>
    <xf numFmtId="0" fontId="8" fillId="3" borderId="2" xfId="0" applyFont="1" applyFill="1" applyBorder="1" applyAlignment="1">
      <alignment horizontal="center" vertical="justify"/>
    </xf>
    <xf numFmtId="0" fontId="8" fillId="3" borderId="30" xfId="0" applyFont="1" applyFill="1" applyBorder="1" applyAlignment="1">
      <alignment horizontal="center" vertical="justify"/>
    </xf>
    <xf numFmtId="0" fontId="2" fillId="3" borderId="40" xfId="0" applyFont="1" applyFill="1" applyBorder="1" applyAlignment="1">
      <alignment horizontal="left" vertical="center" wrapText="1"/>
    </xf>
    <xf numFmtId="0" fontId="2" fillId="3" borderId="41" xfId="0" applyFont="1" applyFill="1" applyBorder="1" applyAlignment="1">
      <alignment horizontal="left" vertical="center" wrapText="1"/>
    </xf>
    <xf numFmtId="0" fontId="2" fillId="3" borderId="42" xfId="0" applyFont="1" applyFill="1" applyBorder="1" applyAlignment="1">
      <alignment horizontal="left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771525</xdr:colOff>
      <xdr:row>0</xdr:row>
      <xdr:rowOff>0</xdr:rowOff>
    </xdr:from>
    <xdr:to>
      <xdr:col>21</xdr:col>
      <xdr:colOff>1047750</xdr:colOff>
      <xdr:row>5</xdr:row>
      <xdr:rowOff>0</xdr:rowOff>
    </xdr:to>
    <xdr:pic>
      <xdr:nvPicPr>
        <xdr:cNvPr id="1080" name="Picture 40" descr="inau Arquitectura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002000" y="0"/>
          <a:ext cx="2371725" cy="1743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65"/>
  <sheetViews>
    <sheetView topLeftCell="A226" zoomScale="90" zoomScaleNormal="90" workbookViewId="0">
      <selection sqref="A1:W257"/>
    </sheetView>
  </sheetViews>
  <sheetFormatPr baseColWidth="10" defaultRowHeight="12.75"/>
  <cols>
    <col min="1" max="1" width="2.28515625" customWidth="1"/>
    <col min="2" max="2" width="9.42578125" style="17" customWidth="1"/>
    <col min="3" max="3" width="23.5703125" customWidth="1"/>
    <col min="4" max="4" width="56.7109375" customWidth="1"/>
    <col min="5" max="5" width="15.42578125" customWidth="1"/>
    <col min="6" max="6" width="7.7109375" customWidth="1"/>
    <col min="7" max="7" width="8" customWidth="1"/>
    <col min="8" max="9" width="10.7109375" style="140" customWidth="1"/>
    <col min="10" max="10" width="11.42578125" style="140"/>
    <col min="11" max="11" width="12.140625" style="140" customWidth="1"/>
    <col min="12" max="12" width="2" style="140" customWidth="1"/>
    <col min="13" max="13" width="12.7109375" style="140" customWidth="1"/>
    <col min="14" max="14" width="1.7109375" style="244" customWidth="1"/>
    <col min="15" max="15" width="3.85546875" style="244" hidden="1" customWidth="1"/>
    <col min="16" max="16" width="18" style="244" hidden="1" customWidth="1"/>
    <col min="17" max="22" width="15.7109375" style="140" customWidth="1"/>
    <col min="23" max="23" width="9" customWidth="1"/>
  </cols>
  <sheetData>
    <row r="1" spans="1:23">
      <c r="A1" s="25" t="s">
        <v>564</v>
      </c>
      <c r="B1" s="419" t="s">
        <v>332</v>
      </c>
      <c r="C1" s="25"/>
      <c r="D1" s="382" t="s">
        <v>559</v>
      </c>
      <c r="E1" s="384"/>
      <c r="F1" s="384"/>
      <c r="G1" s="384"/>
      <c r="H1" s="384"/>
      <c r="I1" s="384"/>
      <c r="J1" s="384"/>
      <c r="K1" s="387"/>
      <c r="L1" s="384"/>
      <c r="M1" s="384"/>
      <c r="N1"/>
      <c r="O1"/>
      <c r="P1"/>
      <c r="Q1"/>
      <c r="R1"/>
      <c r="S1"/>
      <c r="T1"/>
      <c r="U1"/>
      <c r="V1"/>
    </row>
    <row r="2" spans="1:23">
      <c r="A2" s="25"/>
      <c r="B2" s="419" t="s">
        <v>333</v>
      </c>
      <c r="C2" s="25"/>
      <c r="D2" s="383" t="s">
        <v>560</v>
      </c>
      <c r="E2" s="384"/>
      <c r="F2" s="384"/>
      <c r="G2" s="384"/>
      <c r="H2" s="384"/>
      <c r="I2" s="384"/>
      <c r="J2" s="384"/>
      <c r="K2" s="384"/>
      <c r="L2" s="384"/>
      <c r="M2" s="384"/>
      <c r="N2"/>
      <c r="O2"/>
      <c r="P2"/>
      <c r="Q2"/>
      <c r="R2"/>
      <c r="S2"/>
      <c r="T2"/>
      <c r="U2"/>
      <c r="V2"/>
    </row>
    <row r="3" spans="1:23">
      <c r="A3" s="25"/>
      <c r="B3" s="419" t="s">
        <v>334</v>
      </c>
      <c r="C3" s="25"/>
      <c r="D3" s="383" t="s">
        <v>561</v>
      </c>
      <c r="E3" s="384"/>
      <c r="F3" s="384"/>
      <c r="G3" s="384"/>
      <c r="H3" s="384"/>
      <c r="I3" s="384"/>
      <c r="J3" s="384"/>
      <c r="K3" s="384"/>
      <c r="L3" s="384"/>
      <c r="M3" s="384"/>
      <c r="N3"/>
      <c r="O3"/>
      <c r="P3"/>
      <c r="Q3"/>
      <c r="R3"/>
      <c r="S3"/>
      <c r="T3"/>
      <c r="U3"/>
      <c r="V3"/>
    </row>
    <row r="4" spans="1:23">
      <c r="A4" s="25"/>
      <c r="B4" s="419" t="s">
        <v>335</v>
      </c>
      <c r="C4" s="25"/>
      <c r="D4" s="383" t="s">
        <v>562</v>
      </c>
      <c r="E4" s="384"/>
      <c r="F4" s="384"/>
      <c r="G4" s="384"/>
      <c r="H4" s="384"/>
      <c r="I4" s="384"/>
      <c r="J4" s="384"/>
      <c r="K4" s="384"/>
      <c r="L4" s="384"/>
      <c r="M4" s="384"/>
      <c r="N4"/>
      <c r="O4"/>
      <c r="P4"/>
      <c r="Q4"/>
      <c r="R4"/>
      <c r="S4"/>
      <c r="T4"/>
      <c r="U4"/>
      <c r="V4"/>
    </row>
    <row r="5" spans="1:23">
      <c r="A5" s="25"/>
      <c r="B5" s="419" t="s">
        <v>336</v>
      </c>
      <c r="C5" s="25"/>
      <c r="D5" s="383" t="s">
        <v>563</v>
      </c>
      <c r="E5" s="384"/>
      <c r="F5" s="384"/>
      <c r="G5" s="384"/>
      <c r="H5" s="384"/>
      <c r="I5" s="384"/>
      <c r="J5" s="384"/>
      <c r="K5" s="384"/>
      <c r="L5" s="384"/>
      <c r="M5" s="384"/>
      <c r="N5"/>
      <c r="O5"/>
      <c r="P5"/>
      <c r="Q5"/>
      <c r="R5"/>
      <c r="S5"/>
      <c r="T5"/>
      <c r="U5"/>
      <c r="V5"/>
    </row>
    <row r="6" spans="1:23" ht="13.5" thickBot="1">
      <c r="A6" s="386"/>
      <c r="C6" s="383"/>
      <c r="D6" s="304"/>
      <c r="E6" s="384"/>
      <c r="F6" s="384"/>
      <c r="G6" s="384"/>
      <c r="H6" s="384"/>
      <c r="I6" s="384"/>
      <c r="J6" s="384"/>
      <c r="K6" s="384"/>
      <c r="L6" s="385"/>
      <c r="M6" s="385"/>
      <c r="N6"/>
      <c r="O6"/>
      <c r="P6"/>
      <c r="Q6"/>
      <c r="R6"/>
      <c r="S6"/>
      <c r="T6"/>
      <c r="U6"/>
      <c r="V6"/>
    </row>
    <row r="7" spans="1:23" ht="24.95" customHeight="1" thickBot="1">
      <c r="A7" s="1"/>
      <c r="B7" s="420"/>
      <c r="C7" s="345" t="s">
        <v>316</v>
      </c>
      <c r="D7" s="346"/>
      <c r="E7" s="347"/>
      <c r="F7" s="346"/>
      <c r="G7" s="346"/>
      <c r="H7" s="348"/>
      <c r="I7" s="348"/>
      <c r="J7" s="347" t="s">
        <v>317</v>
      </c>
      <c r="K7" s="348"/>
      <c r="L7" s="348"/>
      <c r="M7" s="350"/>
      <c r="N7" s="350"/>
      <c r="O7" s="326"/>
      <c r="P7" s="326"/>
      <c r="Q7" s="341"/>
      <c r="R7" s="341"/>
      <c r="S7" s="341"/>
      <c r="T7" s="341"/>
      <c r="U7" s="341"/>
      <c r="V7" s="352"/>
      <c r="W7" s="327"/>
    </row>
    <row r="8" spans="1:23" ht="13.5" thickBot="1">
      <c r="A8" s="1"/>
      <c r="B8" s="2"/>
      <c r="C8" s="2"/>
      <c r="D8" s="1"/>
      <c r="E8" s="1"/>
      <c r="F8" s="3"/>
      <c r="G8" s="1"/>
      <c r="H8" s="139"/>
      <c r="I8" s="139"/>
      <c r="J8" s="139"/>
      <c r="K8" s="139"/>
      <c r="L8" s="139"/>
    </row>
    <row r="9" spans="1:23" ht="18.75" customHeight="1" thickBot="1">
      <c r="A9" s="1"/>
      <c r="B9" s="421"/>
      <c r="C9" s="257" t="s">
        <v>252</v>
      </c>
      <c r="D9" s="258"/>
      <c r="E9" s="258"/>
      <c r="F9" s="258"/>
      <c r="G9" s="258"/>
      <c r="H9" s="259"/>
      <c r="I9" s="259"/>
      <c r="J9" s="259"/>
      <c r="K9" s="259"/>
      <c r="L9" s="259"/>
      <c r="M9" s="260"/>
      <c r="N9" s="378"/>
      <c r="O9" s="245"/>
      <c r="P9" s="245"/>
      <c r="Q9" s="295" t="s">
        <v>319</v>
      </c>
      <c r="R9" s="296"/>
      <c r="S9" s="296"/>
      <c r="T9" s="296"/>
      <c r="U9" s="296"/>
      <c r="V9" s="297"/>
    </row>
    <row r="10" spans="1:23" ht="18.75" thickBot="1">
      <c r="A10" s="1"/>
      <c r="B10" s="2"/>
      <c r="C10" s="2"/>
      <c r="D10" s="1"/>
      <c r="E10" s="1"/>
      <c r="F10" s="3"/>
      <c r="G10" s="1"/>
      <c r="H10" s="139"/>
      <c r="I10" s="139"/>
      <c r="J10" s="139"/>
      <c r="K10" s="139"/>
      <c r="L10" s="141"/>
      <c r="N10" s="379"/>
    </row>
    <row r="11" spans="1:23" ht="15" customHeight="1">
      <c r="A11" s="1"/>
      <c r="B11" s="521" t="s">
        <v>0</v>
      </c>
      <c r="C11" s="524" t="s">
        <v>1</v>
      </c>
      <c r="D11" s="527" t="s">
        <v>2</v>
      </c>
      <c r="E11" s="518" t="s">
        <v>331</v>
      </c>
      <c r="F11" s="530" t="s">
        <v>3</v>
      </c>
      <c r="G11" s="509" t="s">
        <v>4</v>
      </c>
      <c r="H11" s="512" t="s">
        <v>5</v>
      </c>
      <c r="I11" s="512" t="s">
        <v>102</v>
      </c>
      <c r="J11" s="512" t="s">
        <v>103</v>
      </c>
      <c r="K11" s="506" t="s">
        <v>104</v>
      </c>
      <c r="L11" s="141"/>
      <c r="M11" s="503" t="s">
        <v>101</v>
      </c>
      <c r="N11" s="380"/>
      <c r="O11" s="278"/>
      <c r="P11" s="278"/>
      <c r="Q11" s="354"/>
      <c r="R11" s="355"/>
      <c r="S11" s="356"/>
      <c r="T11" s="355"/>
      <c r="U11" s="356"/>
      <c r="V11" s="515" t="s">
        <v>322</v>
      </c>
    </row>
    <row r="12" spans="1:23" ht="15" customHeight="1">
      <c r="A12" s="1"/>
      <c r="B12" s="522"/>
      <c r="C12" s="525"/>
      <c r="D12" s="528"/>
      <c r="E12" s="519"/>
      <c r="F12" s="531"/>
      <c r="G12" s="510"/>
      <c r="H12" s="513"/>
      <c r="I12" s="513"/>
      <c r="J12" s="513"/>
      <c r="K12" s="507"/>
      <c r="L12" s="141"/>
      <c r="M12" s="504"/>
      <c r="N12" s="380"/>
      <c r="O12" s="278"/>
      <c r="P12" s="278"/>
      <c r="Q12" s="357"/>
      <c r="R12" s="358"/>
      <c r="S12" s="359"/>
      <c r="T12" s="358"/>
      <c r="U12" s="359"/>
      <c r="V12" s="516"/>
    </row>
    <row r="13" spans="1:23" ht="21" customHeight="1" thickBot="1">
      <c r="A13" s="1"/>
      <c r="B13" s="523"/>
      <c r="C13" s="526"/>
      <c r="D13" s="529"/>
      <c r="E13" s="520"/>
      <c r="F13" s="532"/>
      <c r="G13" s="511"/>
      <c r="H13" s="514"/>
      <c r="I13" s="514"/>
      <c r="J13" s="514"/>
      <c r="K13" s="508"/>
      <c r="L13" s="141"/>
      <c r="M13" s="505"/>
      <c r="N13" s="380"/>
      <c r="O13" s="278"/>
      <c r="P13" s="278"/>
      <c r="Q13" s="360" t="s">
        <v>247</v>
      </c>
      <c r="R13" s="361" t="s">
        <v>248</v>
      </c>
      <c r="S13" s="362" t="s">
        <v>249</v>
      </c>
      <c r="T13" s="361" t="s">
        <v>250</v>
      </c>
      <c r="U13" s="362" t="s">
        <v>251</v>
      </c>
      <c r="V13" s="517"/>
      <c r="W13" s="25"/>
    </row>
    <row r="14" spans="1:23" ht="15" customHeight="1" thickBot="1">
      <c r="A14" s="1"/>
      <c r="B14" s="6"/>
      <c r="C14" s="6"/>
      <c r="D14" s="5"/>
      <c r="E14" s="5"/>
      <c r="F14" s="5"/>
      <c r="G14" s="5"/>
      <c r="H14" s="142"/>
      <c r="I14" s="142"/>
      <c r="J14" s="142"/>
      <c r="K14" s="142"/>
      <c r="N14" s="379"/>
    </row>
    <row r="15" spans="1:23" ht="15" customHeight="1" thickBot="1">
      <c r="A15" s="1"/>
      <c r="B15" s="422" t="s">
        <v>6</v>
      </c>
      <c r="C15" s="93" t="s">
        <v>7</v>
      </c>
      <c r="D15" s="92"/>
      <c r="E15" s="92"/>
      <c r="F15" s="92"/>
      <c r="G15" s="92"/>
      <c r="H15" s="143"/>
      <c r="I15" s="143"/>
      <c r="J15" s="143"/>
      <c r="K15" s="143"/>
      <c r="L15" s="144"/>
      <c r="M15" s="145"/>
      <c r="N15" s="378"/>
      <c r="O15" s="245"/>
      <c r="P15" s="245"/>
      <c r="Q15" s="249"/>
      <c r="R15" s="250"/>
      <c r="S15" s="250"/>
      <c r="T15" s="250"/>
      <c r="U15" s="250"/>
      <c r="V15" s="145"/>
      <c r="W15" s="25"/>
    </row>
    <row r="16" spans="1:23" ht="15" customHeight="1">
      <c r="A16" s="7"/>
      <c r="B16" s="423"/>
      <c r="C16" s="6"/>
      <c r="D16" s="5"/>
      <c r="E16" s="5"/>
      <c r="F16" s="5"/>
      <c r="G16" s="5"/>
      <c r="H16" s="142"/>
      <c r="I16" s="142"/>
      <c r="J16" s="142"/>
      <c r="K16" s="142"/>
      <c r="L16" s="141"/>
      <c r="N16" s="379"/>
    </row>
    <row r="17" spans="1:23" ht="15" customHeight="1">
      <c r="A17" s="1"/>
      <c r="B17" s="424" t="s">
        <v>73</v>
      </c>
      <c r="C17" s="102" t="s">
        <v>9</v>
      </c>
      <c r="D17" s="105"/>
      <c r="E17" s="103"/>
      <c r="F17" s="104"/>
      <c r="G17" s="104"/>
      <c r="H17" s="146"/>
      <c r="I17" s="146"/>
      <c r="J17" s="146"/>
      <c r="K17" s="147">
        <v>0</v>
      </c>
      <c r="L17" s="141"/>
      <c r="M17" s="148">
        <f>SUM(M18:M20)</f>
        <v>0</v>
      </c>
      <c r="N17" s="381"/>
      <c r="O17" s="246"/>
      <c r="P17" s="246"/>
      <c r="Q17" s="498"/>
      <c r="R17" s="499"/>
      <c r="S17" s="499"/>
      <c r="T17" s="499"/>
      <c r="U17" s="499"/>
      <c r="V17" s="496"/>
      <c r="W17" s="25"/>
    </row>
    <row r="18" spans="1:23" ht="15" customHeight="1">
      <c r="A18" s="1"/>
      <c r="B18" s="425" t="s">
        <v>45</v>
      </c>
      <c r="C18" s="14"/>
      <c r="D18" s="80" t="s">
        <v>10</v>
      </c>
      <c r="E18" s="64"/>
      <c r="F18" s="79"/>
      <c r="G18" s="32" t="s">
        <v>11</v>
      </c>
      <c r="H18" s="149"/>
      <c r="I18" s="149"/>
      <c r="J18" s="149">
        <f t="shared" ref="J18" si="0">SUM(H18*I18)</f>
        <v>0</v>
      </c>
      <c r="K18" s="150"/>
      <c r="L18" s="141"/>
      <c r="M18" s="151"/>
      <c r="N18" s="378"/>
      <c r="O18" s="272">
        <v>0</v>
      </c>
      <c r="P18" s="272">
        <v>0</v>
      </c>
      <c r="Q18" s="272"/>
      <c r="R18" s="234"/>
      <c r="S18" s="234"/>
      <c r="T18"/>
      <c r="U18"/>
      <c r="V18"/>
    </row>
    <row r="19" spans="1:23" ht="15" customHeight="1">
      <c r="A19" s="1"/>
      <c r="B19" s="425" t="s">
        <v>46</v>
      </c>
      <c r="C19" s="14"/>
      <c r="D19" s="44" t="s">
        <v>12</v>
      </c>
      <c r="E19" s="45"/>
      <c r="F19" s="76"/>
      <c r="G19" s="30">
        <v>1</v>
      </c>
      <c r="H19" s="152"/>
      <c r="I19" s="152"/>
      <c r="J19" s="152">
        <f>SUM(H19*I19)</f>
        <v>0</v>
      </c>
      <c r="K19" s="153"/>
      <c r="L19" s="141"/>
      <c r="M19" s="151"/>
      <c r="N19" s="378"/>
      <c r="O19" s="245"/>
      <c r="P19" s="245"/>
      <c r="Q19" s="151"/>
      <c r="R19" s="151"/>
      <c r="S19" s="151"/>
      <c r="T19" s="151"/>
      <c r="U19" s="151"/>
      <c r="V19" s="151"/>
      <c r="W19" s="25"/>
    </row>
    <row r="20" spans="1:23" ht="15" customHeight="1">
      <c r="A20" s="1"/>
      <c r="B20" s="425" t="s">
        <v>223</v>
      </c>
      <c r="C20" s="14"/>
      <c r="D20" s="44" t="s">
        <v>13</v>
      </c>
      <c r="E20" s="45"/>
      <c r="F20" s="76"/>
      <c r="G20" s="30" t="s">
        <v>11</v>
      </c>
      <c r="H20" s="152"/>
      <c r="I20" s="152"/>
      <c r="J20" s="152">
        <f>SUM(H20*I20)</f>
        <v>0</v>
      </c>
      <c r="K20" s="149"/>
      <c r="L20" s="141"/>
      <c r="M20" s="151"/>
      <c r="N20" s="378"/>
      <c r="O20" s="245"/>
      <c r="P20" s="245"/>
      <c r="Q20" s="151"/>
      <c r="R20" s="151"/>
      <c r="S20" s="151"/>
      <c r="T20" s="151"/>
      <c r="U20" s="151"/>
      <c r="V20" s="151"/>
      <c r="W20" s="25"/>
    </row>
    <row r="21" spans="1:23" ht="15" customHeight="1">
      <c r="A21" s="1"/>
      <c r="B21" s="424" t="s">
        <v>74</v>
      </c>
      <c r="C21" s="102" t="s">
        <v>77</v>
      </c>
      <c r="D21" s="103"/>
      <c r="E21" s="103"/>
      <c r="F21" s="104"/>
      <c r="G21" s="104"/>
      <c r="H21" s="146"/>
      <c r="I21" s="146"/>
      <c r="J21" s="146"/>
      <c r="K21" s="147">
        <v>0</v>
      </c>
      <c r="L21" s="141"/>
      <c r="M21" s="148">
        <f>SUM(M22:M26)</f>
        <v>0</v>
      </c>
      <c r="N21" s="381"/>
      <c r="O21" s="246"/>
      <c r="P21" s="246"/>
      <c r="Q21" s="254"/>
      <c r="R21" s="242"/>
      <c r="S21" s="242"/>
      <c r="T21" s="242"/>
      <c r="U21" s="242"/>
      <c r="V21" s="255"/>
    </row>
    <row r="22" spans="1:23" ht="15" customHeight="1">
      <c r="A22" s="1"/>
      <c r="B22" s="425" t="s">
        <v>75</v>
      </c>
      <c r="C22" s="14"/>
      <c r="D22" s="80" t="s">
        <v>78</v>
      </c>
      <c r="E22" s="64"/>
      <c r="F22" s="79"/>
      <c r="G22" s="32" t="s">
        <v>16</v>
      </c>
      <c r="H22" s="149"/>
      <c r="I22" s="149"/>
      <c r="J22" s="149">
        <f>SUM(H22*I22)</f>
        <v>0</v>
      </c>
      <c r="K22" s="150"/>
      <c r="L22" s="141"/>
      <c r="M22" s="151"/>
      <c r="N22" s="378"/>
      <c r="O22" s="245"/>
      <c r="P22" s="245"/>
      <c r="Q22" s="151"/>
      <c r="R22" s="151"/>
      <c r="S22" s="151"/>
      <c r="T22" s="151"/>
      <c r="U22" s="151"/>
      <c r="V22" s="151"/>
    </row>
    <row r="23" spans="1:23" ht="15" customHeight="1">
      <c r="A23" s="29"/>
      <c r="B23" s="425" t="s">
        <v>226</v>
      </c>
      <c r="C23" s="14"/>
      <c r="D23" s="44" t="s">
        <v>79</v>
      </c>
      <c r="E23" s="45"/>
      <c r="F23" s="76"/>
      <c r="G23" s="30" t="s">
        <v>16</v>
      </c>
      <c r="H23" s="152"/>
      <c r="I23" s="152"/>
      <c r="J23" s="152">
        <f>SUM(H23*I23)</f>
        <v>0</v>
      </c>
      <c r="K23" s="153"/>
      <c r="L23" s="141"/>
      <c r="M23" s="151"/>
      <c r="N23" s="378"/>
      <c r="O23" s="245"/>
      <c r="P23" s="245"/>
      <c r="Q23" s="151"/>
      <c r="R23" s="151"/>
      <c r="S23" s="151"/>
      <c r="T23" s="151"/>
      <c r="U23" s="151"/>
      <c r="V23" s="151"/>
    </row>
    <row r="24" spans="1:23" ht="15" customHeight="1">
      <c r="A24" s="29"/>
      <c r="B24" s="425" t="s">
        <v>227</v>
      </c>
      <c r="C24" s="14"/>
      <c r="D24" s="44" t="s">
        <v>80</v>
      </c>
      <c r="E24" s="45"/>
      <c r="F24" s="76"/>
      <c r="G24" s="30" t="s">
        <v>22</v>
      </c>
      <c r="H24" s="152"/>
      <c r="I24" s="152"/>
      <c r="J24" s="152">
        <f>SUM(H24*I24)</f>
        <v>0</v>
      </c>
      <c r="K24" s="153"/>
      <c r="L24" s="141"/>
      <c r="M24" s="151"/>
      <c r="N24" s="378"/>
      <c r="O24" s="245"/>
      <c r="P24" s="245"/>
      <c r="Q24" s="151"/>
      <c r="R24" s="151"/>
      <c r="S24" s="151"/>
      <c r="T24" s="151"/>
      <c r="U24" s="151"/>
      <c r="V24" s="151"/>
    </row>
    <row r="25" spans="1:23" ht="15" customHeight="1">
      <c r="A25" s="29"/>
      <c r="B25" s="425" t="s">
        <v>228</v>
      </c>
      <c r="C25" s="14"/>
      <c r="D25" s="44" t="s">
        <v>82</v>
      </c>
      <c r="E25" s="45"/>
      <c r="F25" s="76"/>
      <c r="G25" s="30" t="s">
        <v>22</v>
      </c>
      <c r="H25" s="152"/>
      <c r="I25" s="152"/>
      <c r="J25" s="152">
        <f>SUM(H25*I25)</f>
        <v>0</v>
      </c>
      <c r="K25" s="153"/>
      <c r="L25" s="141"/>
      <c r="M25" s="151"/>
      <c r="N25" s="378"/>
      <c r="O25" s="245"/>
      <c r="P25" s="245"/>
      <c r="Q25" s="151"/>
      <c r="R25" s="151"/>
      <c r="S25" s="151"/>
      <c r="T25" s="151"/>
      <c r="U25" s="151"/>
      <c r="V25" s="151"/>
    </row>
    <row r="26" spans="1:23" ht="15" customHeight="1">
      <c r="A26" s="29"/>
      <c r="B26" s="425" t="s">
        <v>229</v>
      </c>
      <c r="C26" s="14"/>
      <c r="D26" s="47" t="s">
        <v>370</v>
      </c>
      <c r="E26" s="45"/>
      <c r="F26" s="76"/>
      <c r="G26" s="30" t="s">
        <v>22</v>
      </c>
      <c r="H26" s="152"/>
      <c r="I26" s="152"/>
      <c r="J26" s="152">
        <f>SUM(H26*I26)</f>
        <v>0</v>
      </c>
      <c r="K26" s="153"/>
      <c r="L26" s="141"/>
      <c r="M26" s="151"/>
      <c r="N26" s="378"/>
      <c r="O26" s="245"/>
      <c r="P26" s="245"/>
      <c r="Q26" s="151"/>
      <c r="R26" s="151"/>
      <c r="S26" s="151"/>
      <c r="T26" s="151"/>
      <c r="U26" s="151"/>
      <c r="V26" s="151"/>
    </row>
    <row r="27" spans="1:23" ht="15" customHeight="1">
      <c r="A27" s="1"/>
      <c r="B27" s="424" t="s">
        <v>230</v>
      </c>
      <c r="C27" s="388" t="s">
        <v>14</v>
      </c>
      <c r="D27" s="103"/>
      <c r="E27" s="103"/>
      <c r="F27" s="104"/>
      <c r="G27" s="104"/>
      <c r="H27" s="146"/>
      <c r="I27" s="146"/>
      <c r="J27" s="146"/>
      <c r="K27" s="147">
        <f>SUM(J28:J29)</f>
        <v>0</v>
      </c>
      <c r="L27" s="141"/>
      <c r="M27" s="148">
        <f>SUM(M28:M31)</f>
        <v>0</v>
      </c>
      <c r="N27" s="381"/>
      <c r="O27" s="246"/>
      <c r="P27" s="246"/>
      <c r="Q27" s="254"/>
      <c r="R27" s="242"/>
      <c r="S27" s="242"/>
      <c r="T27" s="242"/>
      <c r="U27" s="242"/>
      <c r="V27" s="255"/>
    </row>
    <row r="28" spans="1:23" ht="15" customHeight="1">
      <c r="A28" s="1"/>
      <c r="B28" s="425" t="s">
        <v>231</v>
      </c>
      <c r="C28" s="14"/>
      <c r="D28" s="80" t="s">
        <v>15</v>
      </c>
      <c r="E28" s="64"/>
      <c r="F28" s="79"/>
      <c r="G28" s="32" t="s">
        <v>16</v>
      </c>
      <c r="H28" s="149"/>
      <c r="I28" s="149"/>
      <c r="J28" s="149">
        <f t="shared" ref="J28:J31" si="1">SUM(H28*I28)</f>
        <v>0</v>
      </c>
      <c r="K28" s="150"/>
      <c r="L28" s="141"/>
      <c r="M28" s="151"/>
      <c r="N28" s="378"/>
      <c r="O28" s="245"/>
      <c r="P28" s="245"/>
      <c r="Q28" s="151"/>
      <c r="R28" s="151"/>
      <c r="S28" s="151"/>
      <c r="T28" s="151"/>
      <c r="U28" s="151"/>
      <c r="V28" s="151"/>
    </row>
    <row r="29" spans="1:23" ht="15" customHeight="1">
      <c r="A29" s="1"/>
      <c r="B29" s="425" t="s">
        <v>232</v>
      </c>
      <c r="C29" s="14"/>
      <c r="D29" s="44" t="s">
        <v>17</v>
      </c>
      <c r="E29" s="45"/>
      <c r="F29" s="76"/>
      <c r="G29" s="30" t="s">
        <v>16</v>
      </c>
      <c r="H29" s="152"/>
      <c r="I29" s="152"/>
      <c r="J29" s="152">
        <f t="shared" si="1"/>
        <v>0</v>
      </c>
      <c r="K29" s="153"/>
      <c r="L29" s="141"/>
      <c r="M29" s="151"/>
      <c r="N29" s="378"/>
      <c r="O29" s="245"/>
      <c r="P29" s="245"/>
      <c r="Q29" s="151"/>
      <c r="R29" s="151"/>
      <c r="S29" s="151"/>
      <c r="T29" s="151"/>
      <c r="U29" s="151"/>
      <c r="V29" s="151"/>
    </row>
    <row r="30" spans="1:23" ht="15" customHeight="1">
      <c r="A30" s="1"/>
      <c r="B30" s="425" t="s">
        <v>233</v>
      </c>
      <c r="C30" s="14"/>
      <c r="D30" s="47" t="s">
        <v>371</v>
      </c>
      <c r="E30" s="45"/>
      <c r="F30" s="76"/>
      <c r="G30" s="30" t="s">
        <v>16</v>
      </c>
      <c r="H30" s="152"/>
      <c r="I30" s="152"/>
      <c r="J30" s="152">
        <f t="shared" si="1"/>
        <v>0</v>
      </c>
      <c r="K30" s="153"/>
      <c r="L30" s="141"/>
      <c r="M30" s="151"/>
      <c r="N30" s="378"/>
      <c r="O30" s="245"/>
      <c r="P30" s="245"/>
      <c r="Q30" s="151"/>
      <c r="R30" s="151"/>
      <c r="S30" s="151"/>
      <c r="T30" s="151"/>
      <c r="U30" s="151"/>
      <c r="V30" s="151"/>
    </row>
    <row r="31" spans="1:23" s="293" customFormat="1" ht="15" customHeight="1">
      <c r="A31" s="287"/>
      <c r="B31" s="426" t="s">
        <v>234</v>
      </c>
      <c r="C31" s="397"/>
      <c r="D31" s="391" t="s">
        <v>372</v>
      </c>
      <c r="E31" s="410"/>
      <c r="F31" s="403"/>
      <c r="G31" s="408" t="s">
        <v>16</v>
      </c>
      <c r="H31" s="405"/>
      <c r="I31" s="405"/>
      <c r="J31" s="405">
        <f t="shared" si="1"/>
        <v>0</v>
      </c>
      <c r="K31" s="395"/>
      <c r="L31" s="292"/>
      <c r="M31" s="396"/>
      <c r="N31" s="245"/>
      <c r="O31" s="245"/>
      <c r="P31" s="245"/>
      <c r="Q31" s="396"/>
      <c r="R31" s="396"/>
      <c r="S31" s="396"/>
      <c r="T31" s="396"/>
      <c r="U31" s="396"/>
      <c r="V31" s="396"/>
    </row>
    <row r="32" spans="1:23" ht="15" customHeight="1">
      <c r="A32" s="1"/>
      <c r="B32" s="424" t="s">
        <v>235</v>
      </c>
      <c r="C32" s="106" t="s">
        <v>19</v>
      </c>
      <c r="D32" s="103"/>
      <c r="E32" s="103"/>
      <c r="F32" s="104"/>
      <c r="G32" s="104"/>
      <c r="H32" s="146"/>
      <c r="I32" s="146"/>
      <c r="J32" s="146"/>
      <c r="K32" s="147">
        <f>SUM(J33:J36)</f>
        <v>0</v>
      </c>
      <c r="L32" s="141"/>
      <c r="M32" s="148">
        <f>SUM(M33:M36)</f>
        <v>0</v>
      </c>
      <c r="N32" s="381"/>
      <c r="O32" s="246"/>
      <c r="P32" s="246"/>
      <c r="Q32" s="254"/>
      <c r="R32" s="242"/>
      <c r="S32" s="242"/>
      <c r="T32" s="242"/>
      <c r="U32" s="242"/>
      <c r="V32" s="255"/>
    </row>
    <row r="33" spans="1:22" ht="15" customHeight="1">
      <c r="A33" s="1"/>
      <c r="B33" s="425" t="s">
        <v>236</v>
      </c>
      <c r="C33" s="14"/>
      <c r="D33" s="47" t="s">
        <v>373</v>
      </c>
      <c r="E33" s="45"/>
      <c r="F33" s="76"/>
      <c r="G33" s="30" t="s">
        <v>16</v>
      </c>
      <c r="H33" s="152"/>
      <c r="I33" s="152"/>
      <c r="J33" s="152">
        <f>SUM(H33*I33)</f>
        <v>0</v>
      </c>
      <c r="K33" s="153"/>
      <c r="L33" s="141"/>
      <c r="M33" s="151"/>
      <c r="N33" s="378"/>
      <c r="O33" s="245"/>
      <c r="P33" s="245"/>
      <c r="Q33" s="151"/>
      <c r="R33" s="151"/>
      <c r="S33" s="151"/>
      <c r="T33" s="151"/>
      <c r="U33" s="151"/>
      <c r="V33" s="151"/>
    </row>
    <row r="34" spans="1:22" ht="15" customHeight="1">
      <c r="A34" s="1"/>
      <c r="B34" s="425" t="s">
        <v>237</v>
      </c>
      <c r="C34" s="14"/>
      <c r="D34" s="44" t="s">
        <v>20</v>
      </c>
      <c r="E34" s="45"/>
      <c r="F34" s="76"/>
      <c r="G34" s="30" t="s">
        <v>16</v>
      </c>
      <c r="H34" s="152"/>
      <c r="I34" s="152"/>
      <c r="J34" s="152">
        <f>SUM(H34*I34)</f>
        <v>0</v>
      </c>
      <c r="K34" s="153"/>
      <c r="L34" s="141"/>
      <c r="M34" s="151"/>
      <c r="N34" s="378"/>
      <c r="O34" s="245"/>
      <c r="P34" s="245"/>
      <c r="Q34" s="151"/>
      <c r="R34" s="151"/>
      <c r="S34" s="151"/>
      <c r="T34" s="151"/>
      <c r="U34" s="151"/>
      <c r="V34" s="151"/>
    </row>
    <row r="35" spans="1:22" ht="15" customHeight="1">
      <c r="A35" s="1"/>
      <c r="B35" s="425" t="s">
        <v>238</v>
      </c>
      <c r="C35" s="14"/>
      <c r="D35" s="47" t="s">
        <v>374</v>
      </c>
      <c r="E35" s="45"/>
      <c r="F35" s="76"/>
      <c r="G35" s="30" t="s">
        <v>16</v>
      </c>
      <c r="H35" s="152"/>
      <c r="I35" s="152"/>
      <c r="J35" s="152">
        <f>SUM(H35*I35)</f>
        <v>0</v>
      </c>
      <c r="K35" s="153"/>
      <c r="L35" s="141"/>
      <c r="M35" s="151"/>
      <c r="N35" s="378"/>
      <c r="O35" s="245"/>
      <c r="P35" s="245"/>
      <c r="Q35" s="151"/>
      <c r="R35" s="151"/>
      <c r="S35" s="151"/>
      <c r="T35" s="151"/>
      <c r="U35" s="151"/>
      <c r="V35" s="151"/>
    </row>
    <row r="36" spans="1:22" ht="15" customHeight="1">
      <c r="A36" s="1"/>
      <c r="B36" s="425" t="s">
        <v>312</v>
      </c>
      <c r="C36" s="14"/>
      <c r="D36" s="47" t="s">
        <v>375</v>
      </c>
      <c r="E36" s="45"/>
      <c r="F36" s="76"/>
      <c r="G36" s="30" t="s">
        <v>16</v>
      </c>
      <c r="H36" s="152"/>
      <c r="I36" s="152"/>
      <c r="J36" s="152">
        <f>SUM(H36*I36)</f>
        <v>0</v>
      </c>
      <c r="K36" s="153"/>
      <c r="L36" s="141"/>
      <c r="M36" s="151"/>
      <c r="N36" s="378"/>
      <c r="O36" s="245"/>
      <c r="P36" s="245"/>
      <c r="Q36" s="151"/>
      <c r="R36" s="151"/>
      <c r="S36" s="151"/>
      <c r="T36" s="151"/>
      <c r="U36" s="151"/>
      <c r="V36" s="151"/>
    </row>
    <row r="37" spans="1:22" ht="15" customHeight="1">
      <c r="A37" s="1"/>
      <c r="B37" s="424" t="s">
        <v>239</v>
      </c>
      <c r="C37" s="388" t="s">
        <v>260</v>
      </c>
      <c r="D37" s="103"/>
      <c r="E37" s="103"/>
      <c r="F37" s="104"/>
      <c r="G37" s="104"/>
      <c r="H37" s="146"/>
      <c r="I37" s="146"/>
      <c r="J37" s="146"/>
      <c r="K37" s="147">
        <f>SUM(J38:J38)</f>
        <v>0</v>
      </c>
      <c r="L37" s="141"/>
      <c r="M37" s="148">
        <f>SUM(M38:M38)</f>
        <v>0</v>
      </c>
      <c r="N37" s="381"/>
      <c r="O37" s="246"/>
      <c r="P37" s="246"/>
      <c r="Q37" s="254"/>
      <c r="R37" s="242"/>
      <c r="S37" s="242"/>
      <c r="T37" s="242"/>
      <c r="U37" s="242"/>
      <c r="V37" s="255"/>
    </row>
    <row r="38" spans="1:22" s="293" customFormat="1" ht="15" customHeight="1">
      <c r="A38" s="287"/>
      <c r="B38" s="426" t="s">
        <v>240</v>
      </c>
      <c r="C38" s="397"/>
      <c r="D38" s="406" t="s">
        <v>21</v>
      </c>
      <c r="E38" s="407"/>
      <c r="F38" s="403"/>
      <c r="G38" s="408" t="s">
        <v>16</v>
      </c>
      <c r="H38" s="405"/>
      <c r="I38" s="405"/>
      <c r="J38" s="405">
        <f>SUM(H38*I38)</f>
        <v>0</v>
      </c>
      <c r="K38" s="395"/>
      <c r="L38" s="292"/>
      <c r="M38" s="396"/>
      <c r="N38" s="245"/>
      <c r="O38" s="245"/>
      <c r="P38" s="245"/>
      <c r="Q38" s="396"/>
      <c r="R38" s="396"/>
      <c r="S38" s="396"/>
      <c r="T38" s="396"/>
      <c r="U38" s="396"/>
      <c r="V38" s="396"/>
    </row>
    <row r="39" spans="1:22" ht="15" customHeight="1">
      <c r="A39" s="1"/>
      <c r="B39" s="424" t="s">
        <v>241</v>
      </c>
      <c r="C39" s="102" t="s">
        <v>81</v>
      </c>
      <c r="D39" s="103"/>
      <c r="E39" s="108" t="str">
        <f>+$E$11</f>
        <v>DIMENSIÓN ESPESOR MARCAS Y MODELOS</v>
      </c>
      <c r="F39" s="104"/>
      <c r="G39" s="104"/>
      <c r="H39" s="146"/>
      <c r="I39" s="146"/>
      <c r="J39" s="146"/>
      <c r="K39" s="147">
        <f>SUM(J40:J41)</f>
        <v>0</v>
      </c>
      <c r="L39" s="141"/>
      <c r="M39" s="148">
        <f>SUM(M40:M41)</f>
        <v>0</v>
      </c>
      <c r="N39" s="381"/>
      <c r="O39" s="246"/>
      <c r="P39" s="246"/>
      <c r="Q39" s="254"/>
      <c r="R39" s="242"/>
      <c r="S39" s="242"/>
      <c r="T39" s="242"/>
      <c r="U39" s="242"/>
      <c r="V39" s="255"/>
    </row>
    <row r="40" spans="1:22" s="293" customFormat="1" ht="15" customHeight="1">
      <c r="A40" s="287"/>
      <c r="B40" s="426" t="s">
        <v>353</v>
      </c>
      <c r="C40" s="397"/>
      <c r="D40" s="392" t="s">
        <v>377</v>
      </c>
      <c r="E40" s="407"/>
      <c r="F40" s="403"/>
      <c r="G40" s="408" t="s">
        <v>22</v>
      </c>
      <c r="H40" s="405"/>
      <c r="I40" s="405"/>
      <c r="J40" s="405">
        <f>SUM(H40*I40)</f>
        <v>0</v>
      </c>
      <c r="K40" s="395"/>
      <c r="L40" s="292"/>
      <c r="M40" s="396"/>
      <c r="N40" s="245"/>
      <c r="O40" s="245"/>
      <c r="P40" s="245"/>
      <c r="Q40" s="396"/>
      <c r="R40" s="396"/>
      <c r="S40" s="396"/>
      <c r="T40" s="396"/>
      <c r="U40" s="396"/>
      <c r="V40" s="396"/>
    </row>
    <row r="41" spans="1:22" s="293" customFormat="1" ht="15" customHeight="1">
      <c r="A41" s="390"/>
      <c r="B41" s="426" t="s">
        <v>352</v>
      </c>
      <c r="C41" s="391"/>
      <c r="D41" s="392" t="s">
        <v>376</v>
      </c>
      <c r="E41" s="393"/>
      <c r="F41" s="408"/>
      <c r="G41" s="417" t="s">
        <v>22</v>
      </c>
      <c r="H41" s="405"/>
      <c r="I41" s="394"/>
      <c r="J41" s="405">
        <v>0</v>
      </c>
      <c r="K41" s="395"/>
      <c r="L41" s="292"/>
      <c r="M41" s="396"/>
      <c r="N41" s="245"/>
      <c r="O41" s="245"/>
      <c r="P41" s="245"/>
      <c r="Q41" s="396"/>
      <c r="R41" s="396"/>
      <c r="S41" s="396"/>
      <c r="T41" s="396"/>
      <c r="U41" s="396"/>
      <c r="V41" s="396"/>
    </row>
    <row r="42" spans="1:22" ht="15" customHeight="1">
      <c r="A42" s="1"/>
      <c r="B42" s="424" t="s">
        <v>243</v>
      </c>
      <c r="C42" s="102" t="s">
        <v>23</v>
      </c>
      <c r="D42" s="103"/>
      <c r="E42" s="103"/>
      <c r="F42" s="104"/>
      <c r="G42" s="104"/>
      <c r="H42" s="146"/>
      <c r="I42" s="146"/>
      <c r="J42" s="146"/>
      <c r="K42" s="147">
        <f>SUM(J43:J43)</f>
        <v>0</v>
      </c>
      <c r="L42" s="141"/>
      <c r="M42" s="148">
        <f>SUM(M43:M43)</f>
        <v>0</v>
      </c>
      <c r="N42" s="381"/>
      <c r="O42" s="246"/>
      <c r="P42" s="246"/>
      <c r="Q42" s="254"/>
      <c r="R42" s="242"/>
      <c r="S42" s="242"/>
      <c r="T42" s="242"/>
      <c r="U42" s="242"/>
      <c r="V42" s="255"/>
    </row>
    <row r="43" spans="1:22" ht="15" customHeight="1">
      <c r="A43" s="1"/>
      <c r="B43" s="425" t="s">
        <v>354</v>
      </c>
      <c r="C43" s="14"/>
      <c r="D43" s="77" t="s">
        <v>337</v>
      </c>
      <c r="E43" s="78"/>
      <c r="F43" s="81"/>
      <c r="G43" s="36" t="s">
        <v>22</v>
      </c>
      <c r="H43" s="150"/>
      <c r="I43" s="150"/>
      <c r="J43" s="150">
        <f>SUM(H43*I43)</f>
        <v>0</v>
      </c>
      <c r="K43" s="153"/>
      <c r="L43" s="141"/>
      <c r="M43" s="151"/>
      <c r="N43" s="378"/>
      <c r="O43" s="245"/>
      <c r="P43" s="245"/>
      <c r="Q43" s="151"/>
      <c r="R43" s="151"/>
      <c r="S43" s="151"/>
      <c r="T43" s="151"/>
      <c r="U43" s="151"/>
      <c r="V43" s="151"/>
    </row>
    <row r="44" spans="1:22" ht="15" customHeight="1">
      <c r="A44" s="1"/>
      <c r="B44" s="424" t="s">
        <v>245</v>
      </c>
      <c r="C44" s="106" t="s">
        <v>24</v>
      </c>
      <c r="D44" s="103"/>
      <c r="E44" s="103"/>
      <c r="F44" s="104"/>
      <c r="G44" s="104"/>
      <c r="H44" s="146"/>
      <c r="I44" s="146"/>
      <c r="J44" s="146"/>
      <c r="K44" s="147">
        <f>SUM(J45:J46)</f>
        <v>0</v>
      </c>
      <c r="L44" s="141"/>
      <c r="M44" s="148">
        <f>SUM(M45:M46)</f>
        <v>0</v>
      </c>
      <c r="N44" s="381"/>
      <c r="O44" s="246"/>
      <c r="P44" s="246"/>
      <c r="Q44" s="254"/>
      <c r="R44" s="242"/>
      <c r="S44" s="242"/>
      <c r="T44" s="242"/>
      <c r="U44" s="242"/>
      <c r="V44" s="255"/>
    </row>
    <row r="45" spans="1:22" ht="15" customHeight="1">
      <c r="A45" s="1"/>
      <c r="B45" s="425" t="s">
        <v>355</v>
      </c>
      <c r="C45" s="14"/>
      <c r="D45" s="80" t="s">
        <v>25</v>
      </c>
      <c r="E45" s="64"/>
      <c r="F45" s="79"/>
      <c r="G45" s="32" t="s">
        <v>22</v>
      </c>
      <c r="H45" s="149"/>
      <c r="I45" s="149"/>
      <c r="J45" s="149">
        <f>SUM(H45*I45)</f>
        <v>0</v>
      </c>
      <c r="K45" s="150"/>
      <c r="L45" s="141"/>
      <c r="M45" s="151"/>
      <c r="N45" s="378"/>
      <c r="O45" s="245"/>
      <c r="P45" s="245"/>
      <c r="Q45" s="151"/>
      <c r="R45" s="151"/>
      <c r="S45" s="151"/>
      <c r="T45" s="151"/>
      <c r="U45" s="151"/>
      <c r="V45" s="151"/>
    </row>
    <row r="46" spans="1:22" ht="15" customHeight="1">
      <c r="A46" s="1"/>
      <c r="B46" s="425" t="s">
        <v>356</v>
      </c>
      <c r="C46" s="14"/>
      <c r="D46" s="77" t="s">
        <v>26</v>
      </c>
      <c r="E46" s="78"/>
      <c r="F46" s="81"/>
      <c r="G46" s="36" t="s">
        <v>22</v>
      </c>
      <c r="H46" s="150"/>
      <c r="I46" s="150"/>
      <c r="J46" s="150">
        <f>SUM(H46*I46)</f>
        <v>0</v>
      </c>
      <c r="K46" s="149"/>
      <c r="L46" s="141"/>
      <c r="M46" s="151"/>
      <c r="N46" s="378"/>
      <c r="O46" s="245"/>
      <c r="P46" s="245"/>
      <c r="Q46" s="151"/>
      <c r="R46" s="151"/>
      <c r="S46" s="151"/>
      <c r="T46" s="151"/>
      <c r="U46" s="151"/>
      <c r="V46" s="151"/>
    </row>
    <row r="47" spans="1:22" ht="15" customHeight="1">
      <c r="A47" s="1"/>
      <c r="B47" s="424" t="s">
        <v>261</v>
      </c>
      <c r="C47" s="106" t="s">
        <v>27</v>
      </c>
      <c r="D47" s="103"/>
      <c r="E47" s="103"/>
      <c r="F47" s="104"/>
      <c r="G47" s="104"/>
      <c r="H47" s="146"/>
      <c r="I47" s="146"/>
      <c r="J47" s="146"/>
      <c r="K47" s="147">
        <f>SUM(J48:J48)</f>
        <v>0</v>
      </c>
      <c r="L47" s="141"/>
      <c r="M47" s="148">
        <f>SUM(M48:M48)</f>
        <v>0</v>
      </c>
      <c r="N47" s="381"/>
      <c r="O47" s="246"/>
      <c r="P47" s="246"/>
      <c r="Q47" s="254"/>
      <c r="R47" s="242"/>
      <c r="S47" s="242"/>
      <c r="T47" s="242"/>
      <c r="U47" s="242"/>
      <c r="V47" s="255"/>
    </row>
    <row r="48" spans="1:22" s="293" customFormat="1" ht="15" customHeight="1">
      <c r="A48" s="287"/>
      <c r="B48" s="426" t="s">
        <v>357</v>
      </c>
      <c r="C48" s="397"/>
      <c r="D48" s="398" t="s">
        <v>347</v>
      </c>
      <c r="E48" s="411"/>
      <c r="F48" s="400"/>
      <c r="G48" s="401" t="s">
        <v>22</v>
      </c>
      <c r="H48" s="402"/>
      <c r="I48" s="402"/>
      <c r="J48" s="402">
        <f>SUM(H48*I48)</f>
        <v>0</v>
      </c>
      <c r="K48" s="412"/>
      <c r="L48" s="292"/>
      <c r="M48" s="396"/>
      <c r="N48" s="245"/>
      <c r="O48" s="245"/>
      <c r="P48" s="245"/>
      <c r="Q48" s="396"/>
      <c r="R48" s="396"/>
      <c r="S48" s="396"/>
      <c r="T48" s="396"/>
      <c r="U48" s="396"/>
      <c r="V48" s="396"/>
    </row>
    <row r="49" spans="1:22" ht="15" customHeight="1">
      <c r="A49" s="1"/>
      <c r="B49" s="424" t="s">
        <v>263</v>
      </c>
      <c r="C49" s="106" t="s">
        <v>28</v>
      </c>
      <c r="D49" s="103"/>
      <c r="E49" s="103"/>
      <c r="F49" s="104"/>
      <c r="G49" s="104"/>
      <c r="H49" s="146"/>
      <c r="I49" s="146"/>
      <c r="J49" s="146"/>
      <c r="K49" s="147">
        <f>SUM(J50:J51)</f>
        <v>0</v>
      </c>
      <c r="L49" s="141"/>
      <c r="M49" s="148">
        <f>SUM(M50:M51)</f>
        <v>0</v>
      </c>
      <c r="N49" s="381"/>
      <c r="O49" s="246"/>
      <c r="P49" s="246"/>
      <c r="Q49" s="254"/>
      <c r="R49" s="242"/>
      <c r="S49" s="242"/>
      <c r="T49" s="242"/>
      <c r="U49" s="242"/>
      <c r="V49" s="255"/>
    </row>
    <row r="50" spans="1:22" ht="15" customHeight="1">
      <c r="A50" s="1"/>
      <c r="B50" s="425" t="s">
        <v>179</v>
      </c>
      <c r="C50" s="14" t="s">
        <v>29</v>
      </c>
      <c r="D50" s="44" t="s">
        <v>30</v>
      </c>
      <c r="E50" s="45"/>
      <c r="F50" s="76"/>
      <c r="G50" s="30" t="s">
        <v>22</v>
      </c>
      <c r="H50" s="152"/>
      <c r="I50" s="152"/>
      <c r="J50" s="152">
        <f>SUM(H50*I50)</f>
        <v>0</v>
      </c>
      <c r="K50" s="153"/>
      <c r="L50" s="141"/>
      <c r="M50" s="151"/>
      <c r="N50" s="378"/>
      <c r="O50" s="245"/>
      <c r="P50" s="245"/>
      <c r="Q50" s="151"/>
      <c r="R50" s="151"/>
      <c r="S50" s="151"/>
      <c r="T50" s="151"/>
      <c r="U50" s="151"/>
      <c r="V50" s="151"/>
    </row>
    <row r="51" spans="1:22" ht="15" customHeight="1">
      <c r="A51" s="1"/>
      <c r="B51" s="425" t="s">
        <v>180</v>
      </c>
      <c r="C51" s="84"/>
      <c r="D51" s="44" t="s">
        <v>31</v>
      </c>
      <c r="E51" s="45"/>
      <c r="F51" s="76"/>
      <c r="G51" s="30" t="s">
        <v>22</v>
      </c>
      <c r="H51" s="152"/>
      <c r="I51" s="152"/>
      <c r="J51" s="152">
        <f>SUM(H51*I51)</f>
        <v>0</v>
      </c>
      <c r="K51" s="153"/>
      <c r="L51" s="141"/>
      <c r="M51" s="151"/>
      <c r="N51" s="378"/>
      <c r="O51" s="245"/>
      <c r="P51" s="245"/>
      <c r="Q51" s="151"/>
      <c r="R51" s="151"/>
      <c r="S51" s="151"/>
      <c r="T51" s="151"/>
      <c r="U51" s="151"/>
      <c r="V51" s="151"/>
    </row>
    <row r="52" spans="1:22" ht="15" customHeight="1">
      <c r="A52" s="1"/>
      <c r="B52" s="424" t="s">
        <v>264</v>
      </c>
      <c r="C52" s="214" t="s">
        <v>32</v>
      </c>
      <c r="D52" s="103"/>
      <c r="E52" s="108" t="str">
        <f>+$E$11</f>
        <v>DIMENSIÓN ESPESOR MARCAS Y MODELOS</v>
      </c>
      <c r="F52" s="104"/>
      <c r="G52" s="104"/>
      <c r="H52" s="146"/>
      <c r="I52" s="146"/>
      <c r="J52" s="146"/>
      <c r="K52" s="147">
        <f>SUM(J53:J58)</f>
        <v>0</v>
      </c>
      <c r="L52" s="141"/>
      <c r="M52" s="148">
        <f>SUM(M53:M58)</f>
        <v>0</v>
      </c>
      <c r="N52" s="381"/>
      <c r="O52" s="246"/>
      <c r="P52" s="246"/>
      <c r="Q52" s="254"/>
      <c r="R52" s="242"/>
      <c r="S52" s="242"/>
      <c r="T52" s="242"/>
      <c r="U52" s="242"/>
      <c r="V52" s="255"/>
    </row>
    <row r="53" spans="1:22" ht="15" customHeight="1">
      <c r="A53" s="1"/>
      <c r="B53" s="427" t="s">
        <v>358</v>
      </c>
      <c r="C53" s="215" t="s">
        <v>33</v>
      </c>
      <c r="D53" s="47" t="s">
        <v>378</v>
      </c>
      <c r="E53" s="45"/>
      <c r="F53" s="76"/>
      <c r="G53" s="30" t="s">
        <v>22</v>
      </c>
      <c r="H53" s="152"/>
      <c r="I53" s="152"/>
      <c r="J53" s="152">
        <f t="shared" ref="J53:J58" si="2">SUM(H53*I53)</f>
        <v>0</v>
      </c>
      <c r="K53" s="153"/>
      <c r="L53" s="141"/>
      <c r="M53" s="151"/>
      <c r="N53" s="378"/>
      <c r="O53" s="245"/>
      <c r="P53" s="245"/>
      <c r="Q53" s="151"/>
      <c r="R53" s="151"/>
      <c r="S53" s="151"/>
      <c r="T53" s="151"/>
      <c r="U53" s="151"/>
      <c r="V53" s="151"/>
    </row>
    <row r="54" spans="1:22" ht="15" customHeight="1">
      <c r="A54" s="1"/>
      <c r="B54" s="427" t="s">
        <v>359</v>
      </c>
      <c r="C54" s="418"/>
      <c r="D54" s="47" t="s">
        <v>381</v>
      </c>
      <c r="E54" s="45"/>
      <c r="F54" s="76"/>
      <c r="G54" s="30" t="s">
        <v>83</v>
      </c>
      <c r="H54" s="152"/>
      <c r="I54" s="152"/>
      <c r="J54" s="152">
        <f t="shared" si="2"/>
        <v>0</v>
      </c>
      <c r="K54" s="153"/>
      <c r="L54" s="141"/>
      <c r="M54" s="151"/>
      <c r="N54" s="378"/>
      <c r="O54" s="245"/>
      <c r="P54" s="245"/>
      <c r="Q54" s="151"/>
      <c r="R54" s="151"/>
      <c r="S54" s="151"/>
      <c r="T54" s="151"/>
      <c r="U54" s="151"/>
      <c r="V54" s="151"/>
    </row>
    <row r="55" spans="1:22" ht="15" customHeight="1">
      <c r="A55" s="1"/>
      <c r="B55" s="427" t="s">
        <v>360</v>
      </c>
      <c r="C55" s="215" t="s">
        <v>34</v>
      </c>
      <c r="D55" s="109" t="s">
        <v>379</v>
      </c>
      <c r="E55" s="65"/>
      <c r="F55" s="30"/>
      <c r="G55" s="30" t="s">
        <v>22</v>
      </c>
      <c r="H55" s="152"/>
      <c r="I55" s="152"/>
      <c r="J55" s="152">
        <f t="shared" si="2"/>
        <v>0</v>
      </c>
      <c r="K55" s="153"/>
      <c r="L55" s="141"/>
      <c r="M55" s="151"/>
      <c r="N55" s="378"/>
      <c r="O55" s="245"/>
      <c r="P55" s="245"/>
      <c r="Q55" s="151"/>
      <c r="R55" s="151"/>
      <c r="S55" s="151"/>
      <c r="T55" s="151"/>
      <c r="U55" s="151"/>
      <c r="V55" s="151"/>
    </row>
    <row r="56" spans="1:22" ht="15" customHeight="1">
      <c r="A56" s="1"/>
      <c r="B56" s="427" t="s">
        <v>361</v>
      </c>
      <c r="C56" s="110"/>
      <c r="D56" s="47" t="s">
        <v>380</v>
      </c>
      <c r="E56" s="65"/>
      <c r="F56" s="76"/>
      <c r="G56" s="39" t="s">
        <v>22</v>
      </c>
      <c r="H56" s="152"/>
      <c r="I56" s="152"/>
      <c r="J56" s="152">
        <f t="shared" si="2"/>
        <v>0</v>
      </c>
      <c r="K56" s="153"/>
      <c r="L56" s="141"/>
      <c r="M56" s="151"/>
      <c r="N56" s="378"/>
      <c r="O56" s="245"/>
      <c r="P56" s="245"/>
      <c r="Q56" s="151"/>
      <c r="R56" s="151"/>
      <c r="S56" s="151"/>
      <c r="T56" s="151"/>
      <c r="U56" s="151"/>
      <c r="V56" s="151"/>
    </row>
    <row r="57" spans="1:22" ht="15" customHeight="1">
      <c r="A57" s="1"/>
      <c r="B57" s="427" t="s">
        <v>363</v>
      </c>
      <c r="C57" s="110"/>
      <c r="D57" s="109" t="s">
        <v>107</v>
      </c>
      <c r="E57" s="65"/>
      <c r="F57" s="30"/>
      <c r="G57" s="30" t="s">
        <v>83</v>
      </c>
      <c r="H57" s="152"/>
      <c r="I57" s="152"/>
      <c r="J57" s="152">
        <f t="shared" si="2"/>
        <v>0</v>
      </c>
      <c r="K57" s="153"/>
      <c r="L57" s="141"/>
      <c r="M57" s="151"/>
      <c r="N57" s="378"/>
      <c r="O57" s="245"/>
      <c r="P57" s="245"/>
      <c r="Q57" s="151"/>
      <c r="R57" s="151"/>
      <c r="S57" s="151"/>
      <c r="T57" s="151"/>
      <c r="U57" s="151"/>
      <c r="V57" s="151"/>
    </row>
    <row r="58" spans="1:22" ht="15" customHeight="1">
      <c r="A58" s="1"/>
      <c r="B58" s="427" t="s">
        <v>362</v>
      </c>
      <c r="C58" s="111"/>
      <c r="D58" s="47" t="s">
        <v>108</v>
      </c>
      <c r="E58" s="65"/>
      <c r="F58" s="76"/>
      <c r="G58" s="39" t="s">
        <v>83</v>
      </c>
      <c r="H58" s="152"/>
      <c r="I58" s="152"/>
      <c r="J58" s="152">
        <f t="shared" si="2"/>
        <v>0</v>
      </c>
      <c r="K58" s="153"/>
      <c r="L58" s="141"/>
      <c r="M58" s="151"/>
      <c r="N58" s="378"/>
      <c r="O58" s="245"/>
      <c r="P58" s="245"/>
      <c r="Q58" s="151"/>
      <c r="R58" s="151"/>
      <c r="S58" s="151"/>
      <c r="T58" s="151"/>
      <c r="U58" s="151"/>
      <c r="V58" s="151"/>
    </row>
    <row r="59" spans="1:22" ht="15" customHeight="1">
      <c r="A59" s="1"/>
      <c r="B59" s="424" t="s">
        <v>265</v>
      </c>
      <c r="C59" s="102" t="s">
        <v>382</v>
      </c>
      <c r="D59" s="103"/>
      <c r="E59" s="108" t="str">
        <f>+$E$11</f>
        <v>DIMENSIÓN ESPESOR MARCAS Y MODELOS</v>
      </c>
      <c r="F59" s="104"/>
      <c r="G59" s="104"/>
      <c r="H59" s="146"/>
      <c r="I59" s="146"/>
      <c r="J59" s="146"/>
      <c r="K59" s="147">
        <f>SUM(J60:J65)</f>
        <v>0</v>
      </c>
      <c r="L59" s="141"/>
      <c r="M59" s="148">
        <f>SUM(M60:M65)</f>
        <v>0</v>
      </c>
      <c r="N59" s="381"/>
      <c r="O59" s="246"/>
      <c r="P59" s="246"/>
      <c r="Q59" s="254"/>
      <c r="R59" s="242"/>
      <c r="S59" s="242"/>
      <c r="T59" s="242"/>
      <c r="U59" s="242"/>
      <c r="V59" s="255"/>
    </row>
    <row r="60" spans="1:22" ht="15" customHeight="1">
      <c r="A60" s="1"/>
      <c r="B60" s="425" t="s">
        <v>266</v>
      </c>
      <c r="C60" s="11"/>
      <c r="D60" s="109" t="s">
        <v>383</v>
      </c>
      <c r="E60" s="60"/>
      <c r="F60" s="30"/>
      <c r="G60" s="30" t="s">
        <v>22</v>
      </c>
      <c r="H60" s="152"/>
      <c r="I60" s="152"/>
      <c r="J60" s="152">
        <f t="shared" ref="J60:J65" si="3">SUM(H60*I60)</f>
        <v>0</v>
      </c>
      <c r="K60" s="153"/>
      <c r="L60" s="141"/>
      <c r="M60" s="151"/>
      <c r="N60" s="378"/>
      <c r="O60" s="245"/>
      <c r="P60" s="245"/>
      <c r="Q60" s="151"/>
      <c r="R60" s="151"/>
      <c r="S60" s="151"/>
      <c r="T60" s="151"/>
      <c r="U60" s="151"/>
      <c r="V60" s="151"/>
    </row>
    <row r="61" spans="1:22" ht="15" customHeight="1">
      <c r="A61" s="1"/>
      <c r="B61" s="425" t="s">
        <v>308</v>
      </c>
      <c r="C61" s="14"/>
      <c r="D61" s="47" t="s">
        <v>384</v>
      </c>
      <c r="E61" s="65"/>
      <c r="F61" s="76"/>
      <c r="G61" s="30" t="s">
        <v>22</v>
      </c>
      <c r="H61" s="152"/>
      <c r="I61" s="152"/>
      <c r="J61" s="152">
        <f t="shared" si="3"/>
        <v>0</v>
      </c>
      <c r="K61" s="153"/>
      <c r="L61" s="141"/>
      <c r="M61" s="151"/>
      <c r="N61" s="378"/>
      <c r="O61" s="245"/>
      <c r="P61" s="245"/>
      <c r="Q61" s="151"/>
      <c r="R61" s="151"/>
      <c r="S61" s="151"/>
      <c r="T61" s="151"/>
      <c r="U61" s="151"/>
      <c r="V61" s="151"/>
    </row>
    <row r="62" spans="1:22" ht="15" customHeight="1">
      <c r="A62" s="1"/>
      <c r="B62" s="425" t="s">
        <v>309</v>
      </c>
      <c r="C62" s="11"/>
      <c r="D62" s="109" t="s">
        <v>385</v>
      </c>
      <c r="E62" s="500"/>
      <c r="F62" s="30"/>
      <c r="G62" s="30" t="s">
        <v>22</v>
      </c>
      <c r="H62" s="152"/>
      <c r="I62" s="152"/>
      <c r="J62" s="152">
        <f t="shared" si="3"/>
        <v>0</v>
      </c>
      <c r="K62" s="153"/>
      <c r="L62" s="141"/>
      <c r="M62" s="151"/>
      <c r="N62" s="378"/>
      <c r="O62" s="245"/>
      <c r="P62" s="245"/>
      <c r="Q62" s="151"/>
      <c r="R62" s="151"/>
      <c r="S62" s="151"/>
      <c r="T62" s="151"/>
      <c r="U62" s="151"/>
      <c r="V62" s="151"/>
    </row>
    <row r="63" spans="1:22" ht="15" customHeight="1">
      <c r="A63" s="1"/>
      <c r="B63" s="425" t="s">
        <v>310</v>
      </c>
      <c r="C63" s="14"/>
      <c r="D63" s="47" t="s">
        <v>386</v>
      </c>
      <c r="E63" s="65"/>
      <c r="F63" s="76"/>
      <c r="G63" s="30" t="s">
        <v>22</v>
      </c>
      <c r="H63" s="152"/>
      <c r="I63" s="152"/>
      <c r="J63" s="152">
        <f t="shared" si="3"/>
        <v>0</v>
      </c>
      <c r="K63" s="153"/>
      <c r="L63" s="141"/>
      <c r="M63" s="151"/>
      <c r="N63" s="378"/>
      <c r="O63" s="245"/>
      <c r="P63" s="245"/>
      <c r="Q63" s="151"/>
      <c r="R63" s="151"/>
      <c r="S63" s="151"/>
      <c r="T63" s="151"/>
      <c r="U63" s="151"/>
      <c r="V63" s="151"/>
    </row>
    <row r="64" spans="1:22" ht="15" customHeight="1">
      <c r="A64" s="1"/>
      <c r="B64" s="425" t="s">
        <v>311</v>
      </c>
      <c r="C64" s="11"/>
      <c r="D64" s="109" t="s">
        <v>387</v>
      </c>
      <c r="E64" s="83"/>
      <c r="F64" s="30"/>
      <c r="G64" s="30" t="s">
        <v>22</v>
      </c>
      <c r="H64" s="152"/>
      <c r="I64" s="152"/>
      <c r="J64" s="152">
        <f t="shared" si="3"/>
        <v>0</v>
      </c>
      <c r="K64" s="153"/>
      <c r="L64" s="141"/>
      <c r="M64" s="151"/>
      <c r="N64" s="378"/>
      <c r="O64" s="245"/>
      <c r="P64" s="245"/>
      <c r="Q64" s="151"/>
      <c r="R64" s="151"/>
      <c r="S64" s="151"/>
      <c r="T64" s="151"/>
      <c r="U64" s="151"/>
      <c r="V64" s="151"/>
    </row>
    <row r="65" spans="1:22" ht="15" customHeight="1">
      <c r="A65" s="1"/>
      <c r="B65" s="425" t="s">
        <v>402</v>
      </c>
      <c r="C65" s="14"/>
      <c r="D65" s="47" t="s">
        <v>388</v>
      </c>
      <c r="E65" s="65"/>
      <c r="F65" s="76"/>
      <c r="G65" s="30" t="s">
        <v>22</v>
      </c>
      <c r="H65" s="152"/>
      <c r="I65" s="152"/>
      <c r="J65" s="152">
        <f t="shared" si="3"/>
        <v>0</v>
      </c>
      <c r="K65" s="153"/>
      <c r="L65" s="141"/>
      <c r="M65" s="151"/>
      <c r="N65" s="378"/>
      <c r="O65" s="245"/>
      <c r="P65" s="245"/>
      <c r="Q65" s="151"/>
      <c r="R65" s="151"/>
      <c r="S65" s="151"/>
      <c r="T65" s="151"/>
      <c r="U65" s="151"/>
      <c r="V65" s="151"/>
    </row>
    <row r="66" spans="1:22" ht="15" customHeight="1">
      <c r="A66" s="1"/>
      <c r="B66" s="424" t="s">
        <v>267</v>
      </c>
      <c r="C66" s="102" t="s">
        <v>35</v>
      </c>
      <c r="D66" s="103"/>
      <c r="E66" s="103"/>
      <c r="F66" s="104"/>
      <c r="G66" s="104"/>
      <c r="H66" s="146"/>
      <c r="I66" s="146"/>
      <c r="J66" s="146"/>
      <c r="K66" s="147">
        <f>SUM(J67:J68)</f>
        <v>0</v>
      </c>
      <c r="L66" s="141"/>
      <c r="M66" s="148">
        <f>SUM(M67:M68)</f>
        <v>0</v>
      </c>
      <c r="N66" s="381"/>
      <c r="O66" s="246"/>
      <c r="P66" s="246"/>
      <c r="Q66" s="254"/>
      <c r="R66" s="242"/>
      <c r="S66" s="242"/>
      <c r="T66" s="242"/>
      <c r="U66" s="242"/>
      <c r="V66" s="255"/>
    </row>
    <row r="67" spans="1:22" s="293" customFormat="1" ht="15" customHeight="1">
      <c r="A67" s="287"/>
      <c r="B67" s="426" t="s">
        <v>268</v>
      </c>
      <c r="C67" s="413"/>
      <c r="D67" s="406" t="s">
        <v>20</v>
      </c>
      <c r="E67" s="407"/>
      <c r="F67" s="403"/>
      <c r="G67" s="414" t="s">
        <v>118</v>
      </c>
      <c r="H67" s="405"/>
      <c r="I67" s="405"/>
      <c r="J67" s="405">
        <f>SUM(H67*I67)</f>
        <v>0</v>
      </c>
      <c r="K67" s="395"/>
      <c r="L67" s="292"/>
      <c r="M67" s="396"/>
      <c r="N67" s="245"/>
      <c r="O67" s="245"/>
      <c r="P67" s="245"/>
      <c r="Q67" s="396"/>
      <c r="R67" s="396"/>
      <c r="S67" s="396"/>
      <c r="T67" s="396"/>
      <c r="U67" s="396"/>
      <c r="V67" s="396"/>
    </row>
    <row r="68" spans="1:22" ht="15" customHeight="1">
      <c r="A68" s="1"/>
      <c r="B68" s="425" t="s">
        <v>269</v>
      </c>
      <c r="C68" s="14"/>
      <c r="D68" s="47" t="s">
        <v>389</v>
      </c>
      <c r="E68" s="45"/>
      <c r="F68" s="76"/>
      <c r="G68" s="70" t="s">
        <v>118</v>
      </c>
      <c r="H68" s="152"/>
      <c r="I68" s="152"/>
      <c r="J68" s="152">
        <f>SUM(H68*I68)</f>
        <v>0</v>
      </c>
      <c r="K68" s="153"/>
      <c r="L68" s="141"/>
      <c r="M68" s="151"/>
      <c r="N68" s="378"/>
      <c r="O68" s="245"/>
      <c r="P68" s="245"/>
      <c r="Q68" s="151"/>
      <c r="R68" s="151"/>
      <c r="S68" s="151"/>
      <c r="T68" s="151"/>
      <c r="U68" s="151"/>
      <c r="V68" s="151"/>
    </row>
    <row r="69" spans="1:22" ht="15" customHeight="1">
      <c r="A69" s="1"/>
      <c r="B69" s="424" t="s">
        <v>298</v>
      </c>
      <c r="C69" s="106" t="s">
        <v>36</v>
      </c>
      <c r="D69" s="121"/>
      <c r="E69" s="122" t="str">
        <f>+$E$11</f>
        <v>DIMENSIÓN ESPESOR MARCAS Y MODELOS</v>
      </c>
      <c r="F69" s="123"/>
      <c r="G69" s="123"/>
      <c r="H69" s="156"/>
      <c r="I69" s="156"/>
      <c r="J69" s="156"/>
      <c r="K69" s="147">
        <f>SUM(J70:J72)</f>
        <v>0</v>
      </c>
      <c r="L69" s="141"/>
      <c r="M69" s="148">
        <f>SUM(M70:M72)</f>
        <v>0</v>
      </c>
      <c r="N69" s="381"/>
      <c r="O69" s="246"/>
      <c r="P69" s="246"/>
      <c r="Q69" s="254"/>
      <c r="R69" s="242"/>
      <c r="S69" s="242"/>
      <c r="T69" s="242"/>
      <c r="U69" s="242"/>
      <c r="V69" s="255"/>
    </row>
    <row r="70" spans="1:22" ht="15" customHeight="1">
      <c r="A70" s="1"/>
      <c r="B70" s="425" t="s">
        <v>299</v>
      </c>
      <c r="C70" s="14" t="s">
        <v>37</v>
      </c>
      <c r="D70" s="117"/>
      <c r="E70" s="124"/>
      <c r="F70" s="124"/>
      <c r="G70" s="124"/>
      <c r="H70" s="157"/>
      <c r="I70" s="157"/>
      <c r="J70" s="157"/>
      <c r="K70" s="150"/>
      <c r="L70" s="141"/>
      <c r="M70" s="151"/>
      <c r="N70" s="378"/>
      <c r="O70" s="245"/>
      <c r="P70" s="245"/>
      <c r="Q70" s="151"/>
      <c r="R70" s="151"/>
      <c r="S70" s="151"/>
      <c r="T70" s="151"/>
      <c r="U70" s="151"/>
      <c r="V70" s="151"/>
    </row>
    <row r="71" spans="1:22" ht="15" customHeight="1">
      <c r="A71" s="1"/>
      <c r="B71" s="425" t="s">
        <v>403</v>
      </c>
      <c r="C71" s="14"/>
      <c r="D71" s="80" t="s">
        <v>38</v>
      </c>
      <c r="E71" s="64"/>
      <c r="F71" s="79"/>
      <c r="G71" s="70" t="s">
        <v>118</v>
      </c>
      <c r="H71" s="149"/>
      <c r="I71" s="149"/>
      <c r="J71" s="149">
        <f>SUM(H71*I71)</f>
        <v>0</v>
      </c>
      <c r="K71" s="153"/>
      <c r="L71" s="141"/>
      <c r="M71" s="151"/>
      <c r="N71" s="378"/>
      <c r="O71" s="245"/>
      <c r="P71" s="245"/>
      <c r="Q71" s="151"/>
      <c r="R71" s="151"/>
      <c r="S71" s="151"/>
      <c r="T71" s="151"/>
      <c r="U71" s="151"/>
      <c r="V71" s="151"/>
    </row>
    <row r="72" spans="1:22" ht="15" customHeight="1">
      <c r="A72" s="1"/>
      <c r="B72" s="425" t="s">
        <v>404</v>
      </c>
      <c r="C72" s="14"/>
      <c r="D72" s="44" t="s">
        <v>39</v>
      </c>
      <c r="E72" s="45"/>
      <c r="F72" s="76"/>
      <c r="G72" s="39" t="s">
        <v>118</v>
      </c>
      <c r="H72" s="152"/>
      <c r="I72" s="152"/>
      <c r="J72" s="152">
        <f>SUM(H72*I72)</f>
        <v>0</v>
      </c>
      <c r="K72" s="153"/>
      <c r="L72" s="141"/>
      <c r="M72" s="151"/>
      <c r="N72" s="378"/>
      <c r="O72" s="245"/>
      <c r="P72" s="245"/>
      <c r="Q72" s="151"/>
      <c r="R72" s="151"/>
      <c r="S72" s="151"/>
      <c r="T72" s="151"/>
      <c r="U72" s="151"/>
      <c r="V72" s="151"/>
    </row>
    <row r="73" spans="1:22" ht="15" customHeight="1">
      <c r="A73" s="1"/>
      <c r="B73" s="424" t="s">
        <v>297</v>
      </c>
      <c r="C73" s="106" t="s">
        <v>99</v>
      </c>
      <c r="D73" s="103"/>
      <c r="E73" s="108" t="str">
        <f>+$E$11</f>
        <v>DIMENSIÓN ESPESOR MARCAS Y MODELOS</v>
      </c>
      <c r="F73" s="104"/>
      <c r="G73" s="104"/>
      <c r="H73" s="146"/>
      <c r="I73" s="146"/>
      <c r="J73" s="146"/>
      <c r="K73" s="147">
        <f>SUM(J74:J74)</f>
        <v>0</v>
      </c>
      <c r="L73" s="141"/>
      <c r="M73" s="148">
        <f>SUM(M74:M74)</f>
        <v>0</v>
      </c>
      <c r="N73" s="381"/>
      <c r="O73" s="246"/>
      <c r="P73" s="246"/>
      <c r="Q73" s="254"/>
      <c r="R73" s="242"/>
      <c r="S73" s="242"/>
      <c r="T73" s="242"/>
      <c r="U73" s="242"/>
      <c r="V73" s="255"/>
    </row>
    <row r="74" spans="1:22" ht="15" customHeight="1">
      <c r="A74" s="1"/>
      <c r="B74" s="425" t="s">
        <v>364</v>
      </c>
      <c r="C74" s="11"/>
      <c r="D74" s="31" t="s">
        <v>100</v>
      </c>
      <c r="E74" s="31"/>
      <c r="F74" s="30"/>
      <c r="G74" s="30" t="s">
        <v>22</v>
      </c>
      <c r="H74" s="152"/>
      <c r="I74" s="152"/>
      <c r="J74" s="152">
        <f>SUM(H74*I74)</f>
        <v>0</v>
      </c>
      <c r="K74" s="153"/>
      <c r="L74" s="141"/>
      <c r="M74" s="151"/>
      <c r="N74" s="378"/>
      <c r="O74" s="245"/>
      <c r="P74" s="245"/>
      <c r="Q74" s="151"/>
      <c r="R74" s="151"/>
      <c r="S74" s="151"/>
      <c r="T74" s="151"/>
      <c r="U74" s="151"/>
      <c r="V74" s="151"/>
    </row>
    <row r="75" spans="1:22" ht="15" customHeight="1">
      <c r="A75" s="1"/>
      <c r="B75" s="428" t="s">
        <v>288</v>
      </c>
      <c r="C75" s="102" t="s">
        <v>40</v>
      </c>
      <c r="D75" s="103"/>
      <c r="E75" s="108"/>
      <c r="F75" s="104"/>
      <c r="G75" s="104"/>
      <c r="H75" s="146"/>
      <c r="I75" s="146"/>
      <c r="J75" s="146"/>
      <c r="K75" s="147">
        <f>SUM(J77:J80)</f>
        <v>0</v>
      </c>
      <c r="L75" s="141"/>
      <c r="M75" s="148">
        <f>SUM(M76:M80)</f>
        <v>0</v>
      </c>
      <c r="N75" s="381"/>
      <c r="O75" s="246"/>
      <c r="P75" s="246"/>
      <c r="Q75" s="254"/>
      <c r="R75" s="242"/>
      <c r="S75" s="242"/>
      <c r="T75" s="242"/>
      <c r="U75" s="242"/>
      <c r="V75" s="255"/>
    </row>
    <row r="76" spans="1:22" ht="15" customHeight="1">
      <c r="A76" s="1"/>
      <c r="B76" s="425" t="s">
        <v>365</v>
      </c>
      <c r="C76" s="119" t="s">
        <v>189</v>
      </c>
      <c r="D76" s="67"/>
      <c r="E76" s="114"/>
      <c r="F76" s="62"/>
      <c r="G76" s="62"/>
      <c r="H76" s="159"/>
      <c r="I76" s="159"/>
      <c r="J76" s="154"/>
      <c r="K76" s="150"/>
      <c r="L76" s="141"/>
      <c r="M76" s="151"/>
      <c r="N76" s="378"/>
      <c r="O76" s="245"/>
      <c r="P76" s="245"/>
      <c r="Q76" s="151"/>
      <c r="R76" s="151"/>
      <c r="S76" s="151"/>
      <c r="T76" s="151"/>
      <c r="U76" s="151"/>
      <c r="V76" s="151"/>
    </row>
    <row r="77" spans="1:22" ht="15" customHeight="1">
      <c r="A77" s="1"/>
      <c r="B77" s="425" t="s">
        <v>105</v>
      </c>
      <c r="C77" s="110"/>
      <c r="D77" s="109" t="s">
        <v>193</v>
      </c>
      <c r="E77" s="83"/>
      <c r="F77" s="79"/>
      <c r="G77" s="32" t="s">
        <v>22</v>
      </c>
      <c r="H77" s="149"/>
      <c r="I77" s="149"/>
      <c r="J77" s="149">
        <f>SUM(H77*I77)</f>
        <v>0</v>
      </c>
      <c r="K77" s="153"/>
      <c r="L77" s="141"/>
      <c r="M77" s="151"/>
      <c r="N77" s="378"/>
      <c r="O77" s="245"/>
      <c r="P77" s="245"/>
      <c r="Q77" s="151"/>
      <c r="R77" s="151"/>
      <c r="S77" s="151"/>
      <c r="T77" s="151"/>
      <c r="U77" s="151"/>
      <c r="V77" s="151"/>
    </row>
    <row r="78" spans="1:22" s="293" customFormat="1" ht="15" customHeight="1">
      <c r="A78" s="287"/>
      <c r="B78" s="426" t="s">
        <v>106</v>
      </c>
      <c r="C78" s="415"/>
      <c r="D78" s="392" t="s">
        <v>351</v>
      </c>
      <c r="E78" s="416"/>
      <c r="F78" s="403"/>
      <c r="G78" s="408" t="s">
        <v>22</v>
      </c>
      <c r="H78" s="405"/>
      <c r="I78" s="405"/>
      <c r="J78" s="405">
        <f>SUM(H78*I78)</f>
        <v>0</v>
      </c>
      <c r="K78" s="395"/>
      <c r="L78" s="292"/>
      <c r="M78" s="396"/>
      <c r="N78" s="245"/>
      <c r="O78" s="245"/>
      <c r="P78" s="245"/>
      <c r="Q78" s="396"/>
      <c r="R78" s="396"/>
      <c r="S78" s="396"/>
      <c r="T78" s="396"/>
      <c r="U78" s="396"/>
      <c r="V78" s="396"/>
    </row>
    <row r="79" spans="1:22" ht="15" customHeight="1">
      <c r="A79" s="1"/>
      <c r="B79" s="425" t="s">
        <v>300</v>
      </c>
      <c r="C79" s="110"/>
      <c r="D79" s="47" t="s">
        <v>194</v>
      </c>
      <c r="E79" s="65"/>
      <c r="F79" s="76"/>
      <c r="G79" s="39" t="s">
        <v>22</v>
      </c>
      <c r="H79" s="152"/>
      <c r="I79" s="152"/>
      <c r="J79" s="152">
        <f>SUM(H79*I79)</f>
        <v>0</v>
      </c>
      <c r="K79" s="153"/>
      <c r="L79" s="141"/>
      <c r="M79" s="151"/>
      <c r="N79" s="378"/>
      <c r="O79" s="245"/>
      <c r="P79" s="245"/>
      <c r="Q79" s="151"/>
      <c r="R79" s="151"/>
      <c r="S79" s="151"/>
      <c r="T79" s="151"/>
      <c r="U79" s="151"/>
      <c r="V79" s="151"/>
    </row>
    <row r="80" spans="1:22" ht="15" customHeight="1">
      <c r="A80" s="1"/>
      <c r="B80" s="425" t="s">
        <v>301</v>
      </c>
      <c r="C80" s="111"/>
      <c r="D80" s="44" t="s">
        <v>41</v>
      </c>
      <c r="E80" s="45"/>
      <c r="F80" s="76"/>
      <c r="G80" s="30" t="s">
        <v>22</v>
      </c>
      <c r="H80" s="152"/>
      <c r="I80" s="152"/>
      <c r="J80" s="152">
        <f>SUM(H80*I80)</f>
        <v>0</v>
      </c>
      <c r="K80" s="153"/>
      <c r="L80" s="141"/>
      <c r="M80" s="151"/>
      <c r="N80" s="378"/>
      <c r="O80" s="245"/>
      <c r="P80" s="245"/>
      <c r="Q80" s="151"/>
      <c r="R80" s="151"/>
      <c r="S80" s="151"/>
      <c r="T80" s="151"/>
      <c r="U80" s="151"/>
      <c r="V80" s="151"/>
    </row>
    <row r="81" spans="1:23" ht="15" customHeight="1">
      <c r="A81" s="1"/>
      <c r="B81" s="424" t="s">
        <v>290</v>
      </c>
      <c r="C81" s="286" t="s">
        <v>257</v>
      </c>
      <c r="D81" s="103"/>
      <c r="E81" s="103"/>
      <c r="F81" s="104"/>
      <c r="G81" s="104"/>
      <c r="H81" s="146"/>
      <c r="I81" s="146"/>
      <c r="J81" s="146"/>
      <c r="K81" s="147">
        <f>SUM(J82:J85)</f>
        <v>0</v>
      </c>
      <c r="L81" s="141"/>
      <c r="M81" s="148">
        <f>SUM(M82:M85)</f>
        <v>0</v>
      </c>
      <c r="N81" s="381"/>
      <c r="O81" s="246"/>
      <c r="P81" s="246"/>
      <c r="Q81" s="254"/>
      <c r="R81" s="242"/>
      <c r="S81" s="242"/>
      <c r="T81" s="242"/>
      <c r="U81" s="242"/>
      <c r="V81" s="255"/>
    </row>
    <row r="82" spans="1:23" ht="15" customHeight="1">
      <c r="A82" s="1"/>
      <c r="B82" s="425" t="s">
        <v>291</v>
      </c>
      <c r="C82" s="14"/>
      <c r="D82" s="82" t="s">
        <v>115</v>
      </c>
      <c r="E82" s="83"/>
      <c r="F82" s="79"/>
      <c r="G82" s="32" t="s">
        <v>11</v>
      </c>
      <c r="H82" s="149"/>
      <c r="I82" s="149"/>
      <c r="J82" s="149">
        <f>SUM(H82*I82)</f>
        <v>0</v>
      </c>
      <c r="K82" s="150"/>
      <c r="L82" s="141"/>
      <c r="M82" s="151"/>
      <c r="N82" s="378"/>
      <c r="O82" s="245"/>
      <c r="P82" s="245"/>
      <c r="Q82" s="151"/>
      <c r="R82" s="151"/>
      <c r="S82" s="151"/>
      <c r="T82" s="151"/>
      <c r="U82" s="151"/>
      <c r="V82" s="151"/>
    </row>
    <row r="83" spans="1:23" ht="15" customHeight="1">
      <c r="A83" s="1"/>
      <c r="B83" s="425" t="s">
        <v>292</v>
      </c>
      <c r="C83" s="14"/>
      <c r="D83" s="47" t="s">
        <v>116</v>
      </c>
      <c r="E83" s="65"/>
      <c r="F83" s="76"/>
      <c r="G83" s="30" t="s">
        <v>11</v>
      </c>
      <c r="H83" s="152"/>
      <c r="I83" s="152"/>
      <c r="J83" s="152">
        <f>SUM(H83*I83)</f>
        <v>0</v>
      </c>
      <c r="K83" s="153"/>
      <c r="L83" s="141"/>
      <c r="M83" s="151"/>
      <c r="N83" s="378"/>
      <c r="O83" s="245"/>
      <c r="P83" s="245"/>
      <c r="Q83" s="151"/>
      <c r="R83" s="151"/>
      <c r="S83" s="151"/>
      <c r="T83" s="151"/>
      <c r="U83" s="151"/>
      <c r="V83" s="151"/>
    </row>
    <row r="84" spans="1:23" ht="15" customHeight="1">
      <c r="A84" s="1"/>
      <c r="B84" s="424" t="s">
        <v>289</v>
      </c>
      <c r="C84" s="389" t="s">
        <v>405</v>
      </c>
      <c r="D84" s="103"/>
      <c r="E84" s="103"/>
      <c r="F84" s="104"/>
      <c r="G84" s="104"/>
      <c r="H84" s="146"/>
      <c r="I84" s="146"/>
      <c r="J84" s="146"/>
      <c r="K84" s="147">
        <f>SUM(J85)</f>
        <v>0</v>
      </c>
      <c r="L84" s="141"/>
      <c r="M84" s="148">
        <f>SUM(M85:M88)</f>
        <v>0</v>
      </c>
      <c r="N84" s="381"/>
      <c r="O84" s="246"/>
      <c r="P84" s="246"/>
      <c r="Q84" s="254"/>
      <c r="R84" s="242"/>
      <c r="S84" s="242"/>
      <c r="T84" s="242"/>
      <c r="U84" s="242"/>
      <c r="V84" s="255"/>
    </row>
    <row r="85" spans="1:23" ht="15" customHeight="1" thickBot="1">
      <c r="A85" s="1"/>
      <c r="B85" s="446" t="s">
        <v>406</v>
      </c>
      <c r="C85" s="14"/>
      <c r="D85" s="85" t="s">
        <v>41</v>
      </c>
      <c r="E85" s="78"/>
      <c r="F85" s="9"/>
      <c r="G85" s="447" t="s">
        <v>22</v>
      </c>
      <c r="H85" s="153"/>
      <c r="I85" s="153"/>
      <c r="J85" s="153">
        <v>0</v>
      </c>
      <c r="K85" s="153"/>
      <c r="L85" s="141"/>
      <c r="M85" s="161"/>
      <c r="N85" s="378"/>
      <c r="O85" s="245"/>
      <c r="P85" s="245"/>
      <c r="Q85" s="161"/>
      <c r="R85" s="161"/>
      <c r="S85" s="161"/>
      <c r="T85" s="161"/>
      <c r="U85" s="161"/>
      <c r="V85" s="161"/>
    </row>
    <row r="86" spans="1:23" ht="15" customHeight="1" thickBot="1">
      <c r="A86" s="1"/>
      <c r="B86" s="430" t="s">
        <v>6</v>
      </c>
      <c r="C86" s="48" t="s">
        <v>42</v>
      </c>
      <c r="D86" s="49"/>
      <c r="E86" s="49"/>
      <c r="F86" s="50" t="s">
        <v>8</v>
      </c>
      <c r="G86" s="49"/>
      <c r="H86" s="162"/>
      <c r="I86" s="162"/>
      <c r="J86" s="162"/>
      <c r="K86" s="163">
        <f>+K17+K21+K27+K32+K37+K39+K42+K44+K47+K49+K52+K59+K69+K73+K75+K81+K84</f>
        <v>0</v>
      </c>
      <c r="L86" s="141"/>
      <c r="M86" s="164">
        <f>+K17+K21+K27+K32+K37+K39+K42+K44+K47+K49+K52+K59+K66+K69+K73+K75+K81+K84+K86</f>
        <v>0</v>
      </c>
      <c r="N86" s="381"/>
      <c r="O86" s="246"/>
      <c r="P86" s="246"/>
      <c r="Q86" s="265"/>
      <c r="R86" s="266"/>
      <c r="S86" s="266"/>
      <c r="T86" s="266"/>
      <c r="U86" s="266"/>
      <c r="V86" s="267"/>
    </row>
    <row r="87" spans="1:23" ht="15" customHeight="1" thickBot="1">
      <c r="A87" s="7"/>
      <c r="B87" s="14"/>
      <c r="C87" s="14"/>
      <c r="D87" s="7"/>
      <c r="E87" s="7"/>
      <c r="F87" s="13"/>
      <c r="G87" s="13"/>
      <c r="H87" s="165"/>
      <c r="I87" s="165"/>
      <c r="J87" s="165"/>
      <c r="K87" s="165"/>
      <c r="L87" s="141"/>
      <c r="N87" s="379"/>
      <c r="O87" s="245"/>
      <c r="P87" s="245"/>
      <c r="Q87" s="243"/>
      <c r="R87" s="243"/>
      <c r="S87" s="243"/>
      <c r="T87" s="243"/>
      <c r="U87" s="243"/>
      <c r="V87" s="243"/>
      <c r="W87" s="25"/>
    </row>
    <row r="88" spans="1:23" ht="15" customHeight="1" thickBot="1">
      <c r="A88" s="1"/>
      <c r="B88" s="93" t="s">
        <v>43</v>
      </c>
      <c r="C88" s="51" t="s">
        <v>44</v>
      </c>
      <c r="D88" s="52"/>
      <c r="E88" s="52"/>
      <c r="F88" s="92"/>
      <c r="G88" s="52"/>
      <c r="H88" s="166"/>
      <c r="I88" s="166"/>
      <c r="J88" s="166"/>
      <c r="K88" s="166"/>
      <c r="L88" s="166"/>
      <c r="M88" s="145"/>
      <c r="N88" s="378"/>
      <c r="O88" s="245"/>
      <c r="P88" s="245"/>
      <c r="Q88" s="249"/>
      <c r="R88" s="250"/>
      <c r="S88" s="250"/>
      <c r="T88" s="250"/>
      <c r="U88" s="250"/>
      <c r="V88" s="145"/>
    </row>
    <row r="89" spans="1:23" ht="15" customHeight="1">
      <c r="A89" s="7"/>
      <c r="B89" s="6"/>
      <c r="C89" s="6"/>
      <c r="D89" s="15"/>
      <c r="E89" s="15"/>
      <c r="F89" s="5"/>
      <c r="G89" s="15"/>
      <c r="H89" s="167"/>
      <c r="I89" s="167"/>
      <c r="J89" s="167"/>
      <c r="K89" s="167"/>
      <c r="N89" s="379"/>
      <c r="O89" s="245"/>
      <c r="P89" s="245"/>
      <c r="Q89" s="243"/>
      <c r="R89" s="243"/>
      <c r="S89" s="243"/>
      <c r="T89" s="243"/>
      <c r="U89" s="243"/>
      <c r="V89" s="243"/>
    </row>
    <row r="90" spans="1:23" ht="15" customHeight="1">
      <c r="A90" s="1"/>
      <c r="B90" s="424" t="s">
        <v>73</v>
      </c>
      <c r="C90" s="128" t="s">
        <v>210</v>
      </c>
      <c r="D90" s="103"/>
      <c r="E90" s="108" t="str">
        <f>+$E$11</f>
        <v>DIMENSIÓN ESPESOR MARCAS Y MODELOS</v>
      </c>
      <c r="F90" s="104"/>
      <c r="G90" s="104"/>
      <c r="H90" s="146"/>
      <c r="I90" s="146"/>
      <c r="J90" s="146"/>
      <c r="K90" s="147">
        <f>SUM(J92:J107)</f>
        <v>0</v>
      </c>
      <c r="L90" s="141"/>
      <c r="M90" s="148">
        <f>SUM(M91:M107)</f>
        <v>0</v>
      </c>
      <c r="N90" s="381"/>
      <c r="O90" s="246"/>
      <c r="P90" s="246"/>
      <c r="Q90" s="251"/>
      <c r="R90" s="252"/>
      <c r="S90" s="252"/>
      <c r="T90" s="252"/>
      <c r="U90" s="252"/>
      <c r="V90" s="253"/>
    </row>
    <row r="91" spans="1:23" ht="15" customHeight="1">
      <c r="A91" s="1"/>
      <c r="B91" s="425" t="s">
        <v>45</v>
      </c>
      <c r="C91" s="46" t="s">
        <v>201</v>
      </c>
      <c r="D91" s="82" t="s">
        <v>199</v>
      </c>
      <c r="E91" s="63"/>
      <c r="F91" s="62"/>
      <c r="G91" s="62"/>
      <c r="H91" s="159"/>
      <c r="I91" s="159"/>
      <c r="J91" s="160"/>
      <c r="K91" s="150"/>
      <c r="L91" s="141"/>
      <c r="M91" s="151"/>
      <c r="N91" s="378"/>
      <c r="O91" s="245"/>
      <c r="P91" s="245"/>
      <c r="Q91" s="151"/>
      <c r="R91" s="151"/>
      <c r="S91" s="151"/>
      <c r="T91" s="151"/>
      <c r="U91" s="151"/>
      <c r="V91" s="151"/>
    </row>
    <row r="92" spans="1:23" ht="15" customHeight="1">
      <c r="A92" s="1"/>
      <c r="B92" s="425" t="s">
        <v>119</v>
      </c>
      <c r="C92" s="46"/>
      <c r="D92" s="42" t="s">
        <v>396</v>
      </c>
      <c r="E92" s="33"/>
      <c r="F92" s="32"/>
      <c r="G92" s="32" t="s">
        <v>18</v>
      </c>
      <c r="H92" s="149"/>
      <c r="I92" s="149"/>
      <c r="J92" s="149">
        <f t="shared" ref="J92:J99" si="4">SUM(H92*I92)</f>
        <v>0</v>
      </c>
      <c r="K92" s="153"/>
      <c r="L92" s="141"/>
      <c r="M92" s="151"/>
      <c r="N92" s="378"/>
      <c r="O92" s="245"/>
      <c r="P92" s="245"/>
      <c r="Q92" s="151"/>
      <c r="R92" s="151"/>
      <c r="S92" s="151"/>
      <c r="T92" s="151"/>
      <c r="U92" s="151"/>
      <c r="V92" s="151"/>
    </row>
    <row r="93" spans="1:23" ht="15" customHeight="1">
      <c r="A93" s="1"/>
      <c r="B93" s="425" t="s">
        <v>120</v>
      </c>
      <c r="C93" s="11"/>
      <c r="D93" s="42" t="s">
        <v>395</v>
      </c>
      <c r="E93" s="40"/>
      <c r="F93" s="30"/>
      <c r="G93" s="39" t="s">
        <v>18</v>
      </c>
      <c r="H93" s="152"/>
      <c r="I93" s="152"/>
      <c r="J93" s="152">
        <f t="shared" si="4"/>
        <v>0</v>
      </c>
      <c r="K93" s="153"/>
      <c r="L93" s="141"/>
      <c r="M93" s="151"/>
      <c r="N93" s="378"/>
      <c r="O93" s="245"/>
      <c r="P93" s="245"/>
      <c r="Q93" s="151"/>
      <c r="R93" s="151"/>
      <c r="S93" s="151"/>
      <c r="T93" s="151"/>
      <c r="U93" s="151"/>
      <c r="V93" s="151"/>
    </row>
    <row r="94" spans="1:23" ht="15" customHeight="1">
      <c r="A94" s="1"/>
      <c r="B94" s="425" t="s">
        <v>183</v>
      </c>
      <c r="C94" s="11"/>
      <c r="D94" s="42" t="s">
        <v>394</v>
      </c>
      <c r="E94" s="33"/>
      <c r="F94" s="32"/>
      <c r="G94" s="32" t="s">
        <v>18</v>
      </c>
      <c r="H94" s="149"/>
      <c r="I94" s="149"/>
      <c r="J94" s="149">
        <f t="shared" si="4"/>
        <v>0</v>
      </c>
      <c r="K94" s="153"/>
      <c r="L94" s="141"/>
      <c r="M94" s="151"/>
      <c r="N94" s="378"/>
      <c r="O94" s="245"/>
      <c r="P94" s="245"/>
      <c r="Q94" s="151"/>
      <c r="R94" s="151"/>
      <c r="S94" s="151"/>
      <c r="T94" s="151"/>
      <c r="U94" s="151"/>
      <c r="V94" s="151"/>
    </row>
    <row r="95" spans="1:23" ht="15" customHeight="1">
      <c r="A95" s="1"/>
      <c r="B95" s="425" t="s">
        <v>184</v>
      </c>
      <c r="C95" s="11"/>
      <c r="D95" s="42" t="s">
        <v>393</v>
      </c>
      <c r="E95" s="40"/>
      <c r="F95" s="30"/>
      <c r="G95" s="39" t="s">
        <v>18</v>
      </c>
      <c r="H95" s="152"/>
      <c r="I95" s="152"/>
      <c r="J95" s="152">
        <f t="shared" si="4"/>
        <v>0</v>
      </c>
      <c r="K95" s="153"/>
      <c r="L95" s="141"/>
      <c r="M95" s="151"/>
      <c r="N95" s="378"/>
      <c r="O95" s="245"/>
      <c r="P95" s="245"/>
      <c r="Q95" s="151"/>
      <c r="R95" s="151"/>
      <c r="S95" s="151"/>
      <c r="T95" s="151"/>
      <c r="U95" s="151"/>
      <c r="V95" s="151"/>
    </row>
    <row r="96" spans="1:23" ht="15" customHeight="1">
      <c r="A96" s="1"/>
      <c r="B96" s="425" t="s">
        <v>390</v>
      </c>
      <c r="C96" s="11"/>
      <c r="D96" s="42" t="s">
        <v>392</v>
      </c>
      <c r="E96" s="33"/>
      <c r="F96" s="32"/>
      <c r="G96" s="32" t="s">
        <v>18</v>
      </c>
      <c r="H96" s="149"/>
      <c r="I96" s="149"/>
      <c r="J96" s="149">
        <f t="shared" si="4"/>
        <v>0</v>
      </c>
      <c r="K96" s="153"/>
      <c r="L96" s="141"/>
      <c r="M96" s="151"/>
      <c r="N96" s="378"/>
      <c r="O96" s="245"/>
      <c r="P96" s="245"/>
      <c r="Q96" s="151"/>
      <c r="R96" s="151"/>
      <c r="S96" s="151"/>
      <c r="T96" s="151"/>
      <c r="U96" s="151"/>
      <c r="V96" s="151"/>
    </row>
    <row r="97" spans="1:22" ht="15" customHeight="1">
      <c r="A97" s="1"/>
      <c r="B97" s="425" t="s">
        <v>391</v>
      </c>
      <c r="C97" s="11"/>
      <c r="D97" s="42" t="s">
        <v>520</v>
      </c>
      <c r="E97" s="33"/>
      <c r="F97" s="32"/>
      <c r="G97" s="32" t="s">
        <v>18</v>
      </c>
      <c r="H97" s="149"/>
      <c r="I97" s="149"/>
      <c r="J97" s="149">
        <f t="shared" ref="J97" si="5">SUM(H97*I97)</f>
        <v>0</v>
      </c>
      <c r="K97" s="153"/>
      <c r="L97" s="141"/>
      <c r="M97" s="151"/>
      <c r="N97" s="378"/>
      <c r="O97" s="245"/>
      <c r="P97" s="245"/>
      <c r="Q97" s="151"/>
      <c r="R97" s="151"/>
      <c r="S97" s="151"/>
      <c r="T97" s="151"/>
      <c r="U97" s="151"/>
      <c r="V97" s="151"/>
    </row>
    <row r="98" spans="1:22" s="293" customFormat="1" ht="15" customHeight="1">
      <c r="A98" s="390"/>
      <c r="B98" s="426" t="s">
        <v>206</v>
      </c>
      <c r="C98" s="112" t="s">
        <v>397</v>
      </c>
      <c r="D98" s="399" t="s">
        <v>338</v>
      </c>
      <c r="E98" s="399"/>
      <c r="F98" s="408"/>
      <c r="G98" s="404" t="s">
        <v>18</v>
      </c>
      <c r="H98" s="405"/>
      <c r="I98" s="405"/>
      <c r="J98" s="405">
        <f t="shared" si="4"/>
        <v>0</v>
      </c>
      <c r="K98" s="395"/>
      <c r="L98" s="292"/>
      <c r="M98" s="396"/>
      <c r="N98" s="378"/>
      <c r="O98" s="245"/>
      <c r="P98" s="245"/>
      <c r="Q98" s="396"/>
      <c r="R98" s="396"/>
      <c r="S98" s="396"/>
      <c r="T98" s="396"/>
      <c r="U98" s="396"/>
      <c r="V98" s="396"/>
    </row>
    <row r="99" spans="1:22" s="293" customFormat="1" ht="15" customHeight="1">
      <c r="A99" s="390"/>
      <c r="B99" s="426" t="s">
        <v>207</v>
      </c>
      <c r="C99" s="409"/>
      <c r="D99" s="399" t="s">
        <v>339</v>
      </c>
      <c r="E99" s="399"/>
      <c r="F99" s="408"/>
      <c r="G99" s="404" t="s">
        <v>18</v>
      </c>
      <c r="H99" s="405"/>
      <c r="I99" s="405"/>
      <c r="J99" s="405">
        <f t="shared" si="4"/>
        <v>0</v>
      </c>
      <c r="K99" s="395"/>
      <c r="L99" s="292"/>
      <c r="M99" s="396"/>
      <c r="N99" s="378"/>
      <c r="O99" s="245"/>
      <c r="P99" s="245"/>
      <c r="Q99" s="396"/>
      <c r="R99" s="396"/>
      <c r="S99" s="396"/>
      <c r="T99" s="396"/>
      <c r="U99" s="396"/>
      <c r="V99" s="396"/>
    </row>
    <row r="100" spans="1:22" s="293" customFormat="1" ht="15" customHeight="1">
      <c r="A100" s="390"/>
      <c r="B100" s="426" t="s">
        <v>366</v>
      </c>
      <c r="C100" s="409"/>
      <c r="D100" s="399" t="s">
        <v>340</v>
      </c>
      <c r="E100" s="399"/>
      <c r="F100" s="408"/>
      <c r="G100" s="404" t="s">
        <v>18</v>
      </c>
      <c r="H100" s="405"/>
      <c r="I100" s="405"/>
      <c r="J100" s="405">
        <f t="shared" ref="J100:J107" si="6">SUM(H100*I100)</f>
        <v>0</v>
      </c>
      <c r="K100" s="395"/>
      <c r="L100" s="292"/>
      <c r="M100" s="396"/>
      <c r="N100" s="378"/>
      <c r="O100" s="245"/>
      <c r="P100" s="245"/>
      <c r="Q100" s="396"/>
      <c r="R100" s="396"/>
      <c r="S100" s="396"/>
      <c r="T100" s="396"/>
      <c r="U100" s="396"/>
      <c r="V100" s="396"/>
    </row>
    <row r="101" spans="1:22" s="293" customFormat="1" ht="15" customHeight="1">
      <c r="A101" s="390"/>
      <c r="B101" s="426" t="s">
        <v>367</v>
      </c>
      <c r="C101" s="409"/>
      <c r="D101" s="399" t="s">
        <v>341</v>
      </c>
      <c r="E101" s="399"/>
      <c r="F101" s="408"/>
      <c r="G101" s="404" t="s">
        <v>18</v>
      </c>
      <c r="H101" s="405"/>
      <c r="I101" s="405"/>
      <c r="J101" s="405">
        <f t="shared" si="6"/>
        <v>0</v>
      </c>
      <c r="K101" s="395"/>
      <c r="L101" s="292"/>
      <c r="M101" s="396"/>
      <c r="N101" s="378"/>
      <c r="O101" s="245"/>
      <c r="P101" s="245"/>
      <c r="Q101" s="396"/>
      <c r="R101" s="396"/>
      <c r="S101" s="396"/>
      <c r="T101" s="396"/>
      <c r="U101" s="396"/>
      <c r="V101" s="396"/>
    </row>
    <row r="102" spans="1:22" s="293" customFormat="1" ht="15" customHeight="1">
      <c r="A102" s="390"/>
      <c r="B102" s="426" t="s">
        <v>368</v>
      </c>
      <c r="C102" s="409"/>
      <c r="D102" s="399" t="s">
        <v>342</v>
      </c>
      <c r="E102" s="399"/>
      <c r="F102" s="408"/>
      <c r="G102" s="404" t="s">
        <v>18</v>
      </c>
      <c r="H102" s="405"/>
      <c r="I102" s="405"/>
      <c r="J102" s="405">
        <f>SUM(H102*I102)</f>
        <v>0</v>
      </c>
      <c r="K102" s="395"/>
      <c r="L102" s="292"/>
      <c r="M102" s="396"/>
      <c r="N102" s="378"/>
      <c r="O102" s="245"/>
      <c r="P102" s="245"/>
      <c r="Q102" s="396"/>
      <c r="R102" s="396"/>
      <c r="S102" s="396"/>
      <c r="T102" s="396"/>
      <c r="U102" s="396"/>
      <c r="V102" s="396"/>
    </row>
    <row r="103" spans="1:22" s="293" customFormat="1" ht="15" customHeight="1">
      <c r="A103" s="390"/>
      <c r="B103" s="426" t="s">
        <v>369</v>
      </c>
      <c r="C103" s="409"/>
      <c r="D103" s="399" t="s">
        <v>343</v>
      </c>
      <c r="E103" s="399"/>
      <c r="F103" s="408"/>
      <c r="G103" s="404" t="s">
        <v>18</v>
      </c>
      <c r="H103" s="405"/>
      <c r="I103" s="405"/>
      <c r="J103" s="405">
        <f>SUM(H103*I103)</f>
        <v>0</v>
      </c>
      <c r="K103" s="395"/>
      <c r="L103" s="292"/>
      <c r="M103" s="396"/>
      <c r="N103" s="378"/>
      <c r="O103" s="245"/>
      <c r="P103" s="245"/>
      <c r="Q103" s="396"/>
      <c r="R103" s="396"/>
      <c r="S103" s="396"/>
      <c r="T103" s="396"/>
      <c r="U103" s="396"/>
      <c r="V103" s="396"/>
    </row>
    <row r="104" spans="1:22" ht="15" customHeight="1">
      <c r="A104" s="7"/>
      <c r="B104" s="425" t="s">
        <v>400</v>
      </c>
      <c r="C104" s="119"/>
      <c r="D104" s="40" t="s">
        <v>344</v>
      </c>
      <c r="E104" s="40"/>
      <c r="F104" s="30"/>
      <c r="G104" s="39" t="s">
        <v>18</v>
      </c>
      <c r="H104" s="152"/>
      <c r="I104" s="152"/>
      <c r="J104" s="152">
        <f t="shared" ref="J104:J105" si="7">SUM(H104*I104)</f>
        <v>0</v>
      </c>
      <c r="K104" s="158"/>
      <c r="L104" s="141"/>
      <c r="M104" s="151"/>
      <c r="N104" s="378"/>
      <c r="O104" s="245"/>
      <c r="P104" s="245"/>
      <c r="Q104" s="151"/>
      <c r="R104" s="151"/>
      <c r="S104" s="151"/>
      <c r="T104" s="151"/>
      <c r="U104" s="151"/>
      <c r="V104" s="151"/>
    </row>
    <row r="105" spans="1:22" ht="15" customHeight="1">
      <c r="A105" s="7"/>
      <c r="B105" s="425" t="s">
        <v>401</v>
      </c>
      <c r="C105" s="110"/>
      <c r="D105" s="40" t="s">
        <v>345</v>
      </c>
      <c r="E105" s="40"/>
      <c r="F105" s="30"/>
      <c r="G105" s="39" t="s">
        <v>18</v>
      </c>
      <c r="H105" s="152"/>
      <c r="I105" s="152"/>
      <c r="J105" s="152">
        <f t="shared" si="7"/>
        <v>0</v>
      </c>
      <c r="K105" s="158"/>
      <c r="L105" s="141"/>
      <c r="M105" s="151"/>
      <c r="N105" s="378"/>
      <c r="O105" s="245"/>
      <c r="P105" s="245"/>
      <c r="Q105" s="151"/>
      <c r="R105" s="151"/>
      <c r="S105" s="151"/>
      <c r="T105" s="151"/>
      <c r="U105" s="151"/>
      <c r="V105" s="151"/>
    </row>
    <row r="106" spans="1:22" ht="15" customHeight="1">
      <c r="A106" s="7"/>
      <c r="B106" s="425" t="s">
        <v>208</v>
      </c>
      <c r="C106" s="112" t="s">
        <v>348</v>
      </c>
      <c r="D106" s="40" t="s">
        <v>398</v>
      </c>
      <c r="E106" s="40"/>
      <c r="F106" s="30"/>
      <c r="G106" s="39" t="s">
        <v>18</v>
      </c>
      <c r="H106" s="152"/>
      <c r="I106" s="152"/>
      <c r="J106" s="152">
        <f t="shared" si="6"/>
        <v>0</v>
      </c>
      <c r="K106" s="158"/>
      <c r="L106" s="141"/>
      <c r="M106" s="151"/>
      <c r="N106" s="378"/>
      <c r="O106" s="245"/>
      <c r="P106" s="245"/>
      <c r="Q106" s="151"/>
      <c r="R106" s="151"/>
      <c r="S106" s="151"/>
      <c r="T106" s="151"/>
      <c r="U106" s="151"/>
      <c r="V106" s="151"/>
    </row>
    <row r="107" spans="1:22" ht="15" customHeight="1">
      <c r="A107" s="7"/>
      <c r="B107" s="425" t="s">
        <v>209</v>
      </c>
      <c r="C107" s="110"/>
      <c r="D107" s="40" t="s">
        <v>399</v>
      </c>
      <c r="E107" s="40"/>
      <c r="F107" s="30"/>
      <c r="G107" s="39" t="s">
        <v>18</v>
      </c>
      <c r="H107" s="152"/>
      <c r="I107" s="152"/>
      <c r="J107" s="152">
        <f t="shared" si="6"/>
        <v>0</v>
      </c>
      <c r="K107" s="158"/>
      <c r="L107" s="141"/>
      <c r="M107" s="151"/>
      <c r="N107" s="378"/>
      <c r="O107" s="245"/>
      <c r="P107" s="245"/>
      <c r="Q107" s="151"/>
      <c r="R107" s="151"/>
      <c r="S107" s="151"/>
      <c r="T107" s="151"/>
      <c r="U107" s="151"/>
      <c r="V107" s="151"/>
    </row>
    <row r="108" spans="1:22" ht="15" customHeight="1">
      <c r="A108" s="1"/>
      <c r="B108" s="424" t="s">
        <v>74</v>
      </c>
      <c r="C108" s="105" t="s">
        <v>47</v>
      </c>
      <c r="D108" s="105"/>
      <c r="E108" s="108">
        <f>+$E$13</f>
        <v>0</v>
      </c>
      <c r="F108" s="104"/>
      <c r="G108" s="104"/>
      <c r="H108" s="146"/>
      <c r="I108" s="146"/>
      <c r="J108" s="146"/>
      <c r="K108" s="147">
        <f>SUM(J110:J140)</f>
        <v>0</v>
      </c>
      <c r="L108" s="141"/>
      <c r="M108" s="148">
        <f>SUM(M109:M140)</f>
        <v>0</v>
      </c>
      <c r="N108" s="381"/>
      <c r="O108" s="246"/>
      <c r="P108" s="246"/>
      <c r="Q108" s="254"/>
      <c r="R108" s="242"/>
      <c r="S108" s="242"/>
      <c r="T108" s="242"/>
      <c r="U108" s="242"/>
      <c r="V108" s="255"/>
    </row>
    <row r="109" spans="1:22" ht="15" customHeight="1">
      <c r="A109" s="7"/>
      <c r="B109" s="431" t="s">
        <v>75</v>
      </c>
      <c r="C109" s="26" t="s">
        <v>48</v>
      </c>
      <c r="D109" s="61"/>
      <c r="E109" s="73"/>
      <c r="F109" s="62"/>
      <c r="G109" s="62"/>
      <c r="H109" s="159"/>
      <c r="I109" s="159"/>
      <c r="J109" s="160"/>
      <c r="K109" s="150"/>
      <c r="L109" s="141"/>
      <c r="M109" s="151"/>
      <c r="N109" s="378"/>
      <c r="O109" s="245"/>
      <c r="P109" s="245"/>
      <c r="Q109" s="151"/>
      <c r="R109" s="151"/>
      <c r="S109" s="151"/>
      <c r="T109" s="151"/>
      <c r="U109" s="151"/>
      <c r="V109" s="151"/>
    </row>
    <row r="110" spans="1:22" ht="15" customHeight="1">
      <c r="A110" s="1"/>
      <c r="B110" s="432" t="s">
        <v>123</v>
      </c>
      <c r="C110" s="11"/>
      <c r="D110" s="31" t="s">
        <v>49</v>
      </c>
      <c r="E110" s="31"/>
      <c r="F110" s="30"/>
      <c r="G110" s="30" t="s">
        <v>11</v>
      </c>
      <c r="H110" s="152"/>
      <c r="I110" s="152"/>
      <c r="J110" s="152">
        <f t="shared" ref="J110:J140" si="8">SUM(H110*I110)</f>
        <v>0</v>
      </c>
      <c r="K110" s="153"/>
      <c r="L110" s="141"/>
      <c r="M110" s="151"/>
      <c r="N110" s="378"/>
      <c r="O110" s="245"/>
      <c r="P110" s="245"/>
      <c r="Q110" s="151"/>
      <c r="R110" s="151"/>
      <c r="S110" s="151"/>
      <c r="T110" s="151"/>
      <c r="U110" s="151"/>
      <c r="V110" s="151"/>
    </row>
    <row r="111" spans="1:22" ht="15" customHeight="1">
      <c r="A111" s="1"/>
      <c r="B111" s="432" t="s">
        <v>125</v>
      </c>
      <c r="C111" s="11"/>
      <c r="D111" s="31" t="s">
        <v>50</v>
      </c>
      <c r="E111" s="31"/>
      <c r="F111" s="30"/>
      <c r="G111" s="30" t="s">
        <v>11</v>
      </c>
      <c r="H111" s="152"/>
      <c r="I111" s="152"/>
      <c r="J111" s="152">
        <f t="shared" si="8"/>
        <v>0</v>
      </c>
      <c r="K111" s="153"/>
      <c r="L111" s="141"/>
      <c r="M111" s="151"/>
      <c r="N111" s="378"/>
      <c r="O111" s="245"/>
      <c r="P111" s="245"/>
      <c r="Q111" s="151"/>
      <c r="R111" s="151"/>
      <c r="S111" s="151"/>
      <c r="T111" s="151"/>
      <c r="U111" s="151"/>
      <c r="V111" s="151"/>
    </row>
    <row r="112" spans="1:22" ht="15" customHeight="1">
      <c r="A112" s="1"/>
      <c r="B112" s="432" t="s">
        <v>126</v>
      </c>
      <c r="C112" s="11"/>
      <c r="D112" s="57" t="s">
        <v>407</v>
      </c>
      <c r="E112" s="54"/>
      <c r="F112" s="30"/>
      <c r="G112" s="39" t="s">
        <v>195</v>
      </c>
      <c r="H112" s="152"/>
      <c r="I112" s="152"/>
      <c r="J112" s="152">
        <f t="shared" si="8"/>
        <v>0</v>
      </c>
      <c r="K112" s="153"/>
      <c r="L112" s="141"/>
      <c r="M112" s="151"/>
      <c r="N112" s="378"/>
      <c r="O112" s="245"/>
      <c r="P112" s="245"/>
      <c r="Q112" s="151"/>
      <c r="R112" s="151"/>
      <c r="S112" s="151"/>
      <c r="T112" s="151"/>
      <c r="U112" s="151"/>
      <c r="V112" s="151"/>
    </row>
    <row r="113" spans="1:22" ht="15" customHeight="1">
      <c r="A113" s="1"/>
      <c r="B113" s="432" t="s">
        <v>127</v>
      </c>
      <c r="C113" s="11"/>
      <c r="D113" s="57" t="s">
        <v>408</v>
      </c>
      <c r="E113" s="54"/>
      <c r="F113" s="30"/>
      <c r="G113" s="39" t="s">
        <v>195</v>
      </c>
      <c r="H113" s="152"/>
      <c r="I113" s="152"/>
      <c r="J113" s="152">
        <f t="shared" si="8"/>
        <v>0</v>
      </c>
      <c r="K113" s="153"/>
      <c r="L113" s="141"/>
      <c r="M113" s="151"/>
      <c r="N113" s="378"/>
      <c r="O113" s="245"/>
      <c r="P113" s="245"/>
      <c r="Q113" s="151"/>
      <c r="R113" s="151"/>
      <c r="S113" s="151"/>
      <c r="T113" s="151"/>
      <c r="U113" s="151"/>
      <c r="V113" s="151"/>
    </row>
    <row r="114" spans="1:22" ht="15" customHeight="1">
      <c r="A114" s="1"/>
      <c r="B114" s="432" t="s">
        <v>128</v>
      </c>
      <c r="C114" s="11"/>
      <c r="D114" s="57" t="s">
        <v>409</v>
      </c>
      <c r="E114" s="54"/>
      <c r="F114" s="30"/>
      <c r="G114" s="39" t="s">
        <v>195</v>
      </c>
      <c r="H114" s="152"/>
      <c r="I114" s="152"/>
      <c r="J114" s="152">
        <f t="shared" si="8"/>
        <v>0</v>
      </c>
      <c r="K114" s="153"/>
      <c r="L114" s="141"/>
      <c r="M114" s="151"/>
      <c r="N114" s="378"/>
      <c r="O114" s="245"/>
      <c r="P114" s="245"/>
      <c r="Q114" s="151"/>
      <c r="R114" s="151"/>
      <c r="S114" s="151"/>
      <c r="T114" s="151"/>
      <c r="U114" s="151"/>
      <c r="V114" s="151"/>
    </row>
    <row r="115" spans="1:22" ht="15" customHeight="1">
      <c r="A115" s="1"/>
      <c r="B115" s="432" t="s">
        <v>129</v>
      </c>
      <c r="C115" s="11"/>
      <c r="D115" s="55" t="s">
        <v>86</v>
      </c>
      <c r="E115" s="55"/>
      <c r="F115" s="30"/>
      <c r="G115" s="39" t="s">
        <v>195</v>
      </c>
      <c r="H115" s="152"/>
      <c r="I115" s="152"/>
      <c r="J115" s="152">
        <f t="shared" si="8"/>
        <v>0</v>
      </c>
      <c r="K115" s="153"/>
      <c r="L115" s="141"/>
      <c r="M115" s="151"/>
      <c r="N115" s="378"/>
      <c r="O115" s="245"/>
      <c r="P115" s="245"/>
      <c r="Q115" s="151"/>
      <c r="R115" s="151"/>
      <c r="S115" s="151"/>
      <c r="T115" s="151"/>
      <c r="U115" s="151"/>
      <c r="V115" s="151"/>
    </row>
    <row r="116" spans="1:22" ht="15" customHeight="1">
      <c r="A116" s="1"/>
      <c r="B116" s="432" t="s">
        <v>130</v>
      </c>
      <c r="C116" s="11"/>
      <c r="D116" s="55" t="s">
        <v>91</v>
      </c>
      <c r="E116" s="55"/>
      <c r="F116" s="30"/>
      <c r="G116" s="39" t="s">
        <v>195</v>
      </c>
      <c r="H116" s="152"/>
      <c r="I116" s="152"/>
      <c r="J116" s="152">
        <f t="shared" si="8"/>
        <v>0</v>
      </c>
      <c r="K116" s="153"/>
      <c r="L116" s="141"/>
      <c r="M116" s="151"/>
      <c r="N116" s="378"/>
      <c r="O116" s="245"/>
      <c r="P116" s="245"/>
      <c r="Q116" s="151"/>
      <c r="R116" s="151"/>
      <c r="S116" s="151"/>
      <c r="T116" s="151"/>
      <c r="U116" s="151"/>
      <c r="V116" s="151"/>
    </row>
    <row r="117" spans="1:22" ht="15" customHeight="1">
      <c r="A117" s="1"/>
      <c r="B117" s="432" t="s">
        <v>131</v>
      </c>
      <c r="C117" s="11"/>
      <c r="D117" s="55" t="s">
        <v>92</v>
      </c>
      <c r="E117" s="55"/>
      <c r="F117" s="30"/>
      <c r="G117" s="39" t="s">
        <v>121</v>
      </c>
      <c r="H117" s="152"/>
      <c r="I117" s="152"/>
      <c r="J117" s="152">
        <f t="shared" si="8"/>
        <v>0</v>
      </c>
      <c r="K117" s="153"/>
      <c r="L117" s="141"/>
      <c r="M117" s="151"/>
      <c r="N117" s="378"/>
      <c r="O117" s="272">
        <v>0</v>
      </c>
      <c r="P117" s="272">
        <v>0</v>
      </c>
      <c r="Q117" s="272"/>
      <c r="R117" s="234"/>
      <c r="S117" s="43"/>
      <c r="T117"/>
      <c r="U117"/>
      <c r="V117"/>
    </row>
    <row r="118" spans="1:22" ht="15" customHeight="1">
      <c r="A118" s="1"/>
      <c r="B118" s="432"/>
      <c r="C118" s="11"/>
      <c r="D118" s="56"/>
      <c r="E118" s="74"/>
      <c r="F118" s="35"/>
      <c r="G118" s="71"/>
      <c r="H118" s="154"/>
      <c r="I118" s="154"/>
      <c r="J118" s="155"/>
      <c r="K118" s="153"/>
      <c r="L118" s="141"/>
      <c r="M118" s="151"/>
      <c r="N118" s="378"/>
      <c r="O118" s="245"/>
      <c r="P118" s="245"/>
      <c r="Q118" s="151"/>
      <c r="R118" s="151"/>
      <c r="S118" s="151"/>
      <c r="T118" s="151"/>
      <c r="U118" s="151"/>
      <c r="V118" s="151"/>
    </row>
    <row r="119" spans="1:22" ht="15" customHeight="1">
      <c r="A119" s="1"/>
      <c r="B119" s="425" t="s">
        <v>224</v>
      </c>
      <c r="C119" s="59" t="s">
        <v>329</v>
      </c>
      <c r="D119" s="56"/>
      <c r="E119" s="74"/>
      <c r="F119" s="35"/>
      <c r="G119" s="35"/>
      <c r="H119" s="154"/>
      <c r="I119" s="154"/>
      <c r="J119" s="155"/>
      <c r="K119" s="153"/>
      <c r="L119" s="141"/>
      <c r="M119" s="151"/>
      <c r="N119" s="378"/>
      <c r="O119" s="245"/>
      <c r="P119" s="245"/>
      <c r="Q119" s="151"/>
      <c r="R119" s="151"/>
      <c r="S119" s="151"/>
      <c r="T119" s="151"/>
      <c r="U119" s="151"/>
      <c r="V119" s="151"/>
    </row>
    <row r="120" spans="1:22" ht="15" customHeight="1">
      <c r="A120" s="1"/>
      <c r="B120" s="425" t="s">
        <v>132</v>
      </c>
      <c r="C120" s="11"/>
      <c r="D120" s="40" t="s">
        <v>533</v>
      </c>
      <c r="E120" s="31"/>
      <c r="F120" s="30"/>
      <c r="G120" s="30" t="s">
        <v>11</v>
      </c>
      <c r="H120" s="152"/>
      <c r="I120" s="152"/>
      <c r="J120" s="152">
        <f t="shared" ref="J120" si="9">SUM(H120*I120)</f>
        <v>0</v>
      </c>
      <c r="K120" s="153"/>
      <c r="L120" s="141"/>
      <c r="M120" s="151"/>
      <c r="N120" s="378"/>
      <c r="O120" s="245"/>
      <c r="P120" s="245"/>
      <c r="Q120" s="151"/>
      <c r="R120" s="151"/>
      <c r="S120" s="151"/>
      <c r="T120" s="151"/>
      <c r="U120" s="151"/>
      <c r="V120" s="151"/>
    </row>
    <row r="121" spans="1:22" ht="15" customHeight="1">
      <c r="A121" s="1"/>
      <c r="B121" s="425" t="s">
        <v>132</v>
      </c>
      <c r="C121" s="11"/>
      <c r="D121" s="31" t="s">
        <v>51</v>
      </c>
      <c r="E121" s="31"/>
      <c r="F121" s="30"/>
      <c r="G121" s="30" t="s">
        <v>11</v>
      </c>
      <c r="H121" s="152"/>
      <c r="I121" s="152"/>
      <c r="J121" s="152">
        <f t="shared" si="8"/>
        <v>0</v>
      </c>
      <c r="K121" s="153"/>
      <c r="L121" s="141"/>
      <c r="M121" s="151"/>
      <c r="N121" s="378"/>
      <c r="O121" s="245"/>
      <c r="P121" s="245"/>
      <c r="Q121" s="151"/>
      <c r="R121" s="151"/>
      <c r="S121" s="151"/>
      <c r="T121" s="151"/>
      <c r="U121" s="151"/>
      <c r="V121" s="151"/>
    </row>
    <row r="122" spans="1:22" ht="15" customHeight="1">
      <c r="A122" s="1"/>
      <c r="B122" s="425" t="s">
        <v>225</v>
      </c>
      <c r="C122" s="60" t="s">
        <v>52</v>
      </c>
      <c r="D122" s="56"/>
      <c r="E122" s="74"/>
      <c r="F122" s="35"/>
      <c r="G122" s="35"/>
      <c r="H122" s="154"/>
      <c r="I122" s="154"/>
      <c r="J122" s="155"/>
      <c r="K122" s="153"/>
      <c r="L122" s="141"/>
      <c r="M122" s="151"/>
      <c r="N122" s="378"/>
      <c r="O122" s="245"/>
      <c r="P122" s="245"/>
      <c r="Q122" s="151"/>
      <c r="R122" s="151"/>
      <c r="S122" s="151"/>
      <c r="T122" s="151"/>
      <c r="U122" s="151"/>
      <c r="V122" s="151"/>
    </row>
    <row r="123" spans="1:22" ht="15" customHeight="1">
      <c r="A123" s="1"/>
      <c r="B123" s="425" t="s">
        <v>134</v>
      </c>
      <c r="C123" s="12"/>
      <c r="D123" s="31" t="s">
        <v>89</v>
      </c>
      <c r="E123" s="31"/>
      <c r="F123" s="30"/>
      <c r="G123" s="39" t="s">
        <v>195</v>
      </c>
      <c r="H123" s="152"/>
      <c r="I123" s="152"/>
      <c r="J123" s="152">
        <f t="shared" si="8"/>
        <v>0</v>
      </c>
      <c r="K123" s="153"/>
      <c r="L123" s="141"/>
      <c r="M123" s="151"/>
      <c r="N123" s="378"/>
      <c r="O123" s="245"/>
      <c r="P123" s="245"/>
      <c r="Q123" s="151"/>
      <c r="R123" s="151"/>
      <c r="S123" s="151"/>
      <c r="T123" s="151"/>
      <c r="U123" s="151"/>
      <c r="V123" s="151"/>
    </row>
    <row r="124" spans="1:22" ht="15" customHeight="1">
      <c r="A124" s="1"/>
      <c r="B124" s="425" t="s">
        <v>135</v>
      </c>
      <c r="C124" s="11"/>
      <c r="D124" s="31" t="s">
        <v>90</v>
      </c>
      <c r="E124" s="31"/>
      <c r="F124" s="30"/>
      <c r="G124" s="39" t="s">
        <v>195</v>
      </c>
      <c r="H124" s="152"/>
      <c r="I124" s="152"/>
      <c r="J124" s="152">
        <f t="shared" si="8"/>
        <v>0</v>
      </c>
      <c r="K124" s="153"/>
      <c r="L124" s="141"/>
      <c r="M124" s="151"/>
      <c r="N124" s="378"/>
      <c r="O124" s="245"/>
      <c r="P124" s="245"/>
      <c r="Q124" s="151"/>
      <c r="R124" s="151"/>
      <c r="S124" s="151"/>
      <c r="T124" s="151"/>
      <c r="U124" s="151"/>
      <c r="V124" s="151"/>
    </row>
    <row r="125" spans="1:22" ht="15" customHeight="1">
      <c r="A125" s="1"/>
      <c r="B125" s="425" t="s">
        <v>136</v>
      </c>
      <c r="C125" s="11"/>
      <c r="D125" s="40" t="s">
        <v>163</v>
      </c>
      <c r="E125" s="40"/>
      <c r="F125" s="30"/>
      <c r="G125" s="39" t="s">
        <v>195</v>
      </c>
      <c r="H125" s="152"/>
      <c r="I125" s="152"/>
      <c r="J125" s="152">
        <f t="shared" si="8"/>
        <v>0</v>
      </c>
      <c r="K125" s="153"/>
      <c r="L125" s="141"/>
      <c r="M125" s="151"/>
      <c r="N125" s="378"/>
      <c r="O125" s="245"/>
      <c r="P125" s="245"/>
      <c r="Q125" s="151"/>
      <c r="R125" s="151"/>
      <c r="S125" s="151"/>
      <c r="T125" s="151"/>
      <c r="U125" s="151"/>
      <c r="V125" s="151"/>
    </row>
    <row r="126" spans="1:22" ht="15" customHeight="1">
      <c r="A126" s="1"/>
      <c r="B126" s="425" t="s">
        <v>137</v>
      </c>
      <c r="C126" s="11"/>
      <c r="D126" s="40" t="s">
        <v>161</v>
      </c>
      <c r="E126" s="40"/>
      <c r="F126" s="30"/>
      <c r="G126" s="39" t="s">
        <v>195</v>
      </c>
      <c r="H126" s="152"/>
      <c r="I126" s="152"/>
      <c r="J126" s="152">
        <f t="shared" si="8"/>
        <v>0</v>
      </c>
      <c r="K126" s="153"/>
      <c r="L126" s="141"/>
      <c r="M126" s="151"/>
      <c r="N126" s="378"/>
      <c r="O126" s="245"/>
      <c r="P126" s="245"/>
      <c r="Q126" s="151"/>
      <c r="R126" s="151"/>
      <c r="S126" s="151"/>
      <c r="T126" s="151"/>
      <c r="U126" s="151"/>
      <c r="V126" s="151"/>
    </row>
    <row r="127" spans="1:22" ht="15" customHeight="1">
      <c r="A127" s="1"/>
      <c r="B127" s="425" t="s">
        <v>138</v>
      </c>
      <c r="C127" s="11"/>
      <c r="D127" s="40" t="s">
        <v>410</v>
      </c>
      <c r="E127" s="40"/>
      <c r="F127" s="30"/>
      <c r="G127" s="39" t="s">
        <v>195</v>
      </c>
      <c r="H127" s="152"/>
      <c r="I127" s="152"/>
      <c r="J127" s="152">
        <f t="shared" si="8"/>
        <v>0</v>
      </c>
      <c r="K127" s="153"/>
      <c r="L127" s="141"/>
      <c r="M127" s="151"/>
      <c r="N127" s="378"/>
      <c r="O127" s="245"/>
      <c r="P127" s="245"/>
      <c r="Q127" s="151"/>
      <c r="R127" s="151"/>
      <c r="S127" s="151"/>
      <c r="T127" s="151"/>
      <c r="U127" s="151"/>
      <c r="V127" s="151"/>
    </row>
    <row r="128" spans="1:22" ht="15" customHeight="1">
      <c r="A128" s="1"/>
      <c r="B128" s="425" t="s">
        <v>139</v>
      </c>
      <c r="C128" s="11"/>
      <c r="D128" s="16" t="s">
        <v>151</v>
      </c>
      <c r="E128" s="16"/>
      <c r="F128" s="30"/>
      <c r="G128" s="39" t="s">
        <v>195</v>
      </c>
      <c r="H128" s="152"/>
      <c r="I128" s="152"/>
      <c r="J128" s="152">
        <f t="shared" si="8"/>
        <v>0</v>
      </c>
      <c r="K128" s="153"/>
      <c r="L128" s="141"/>
      <c r="M128" s="151"/>
      <c r="N128" s="378"/>
      <c r="O128" s="245"/>
      <c r="P128" s="245"/>
      <c r="Q128" s="151"/>
      <c r="R128" s="151"/>
      <c r="S128" s="151"/>
      <c r="T128" s="151"/>
      <c r="U128" s="151"/>
      <c r="V128" s="151"/>
    </row>
    <row r="129" spans="1:22" ht="15" customHeight="1">
      <c r="A129" s="1"/>
      <c r="B129" s="425" t="s">
        <v>140</v>
      </c>
      <c r="C129" s="11"/>
      <c r="D129" s="57" t="s">
        <v>411</v>
      </c>
      <c r="E129" s="57"/>
      <c r="F129" s="30"/>
      <c r="G129" s="39" t="s">
        <v>195</v>
      </c>
      <c r="H129" s="152"/>
      <c r="I129" s="152"/>
      <c r="J129" s="152">
        <f t="shared" si="8"/>
        <v>0</v>
      </c>
      <c r="K129" s="153"/>
      <c r="L129" s="141"/>
      <c r="M129" s="151"/>
      <c r="N129" s="378"/>
      <c r="O129" s="245"/>
      <c r="P129" s="245"/>
      <c r="Q129" s="151"/>
      <c r="R129" s="151"/>
      <c r="S129" s="151"/>
      <c r="T129" s="151"/>
      <c r="U129" s="151"/>
      <c r="V129" s="151"/>
    </row>
    <row r="130" spans="1:22" ht="15" customHeight="1">
      <c r="A130" s="1"/>
      <c r="B130" s="425" t="s">
        <v>141</v>
      </c>
      <c r="C130" s="11"/>
      <c r="D130" s="58" t="s">
        <v>153</v>
      </c>
      <c r="E130" s="58"/>
      <c r="F130" s="30"/>
      <c r="G130" s="39" t="s">
        <v>195</v>
      </c>
      <c r="H130" s="152"/>
      <c r="I130" s="152"/>
      <c r="J130" s="152">
        <f t="shared" si="8"/>
        <v>0</v>
      </c>
      <c r="K130" s="153"/>
      <c r="L130" s="141"/>
      <c r="M130" s="151"/>
      <c r="N130" s="378"/>
      <c r="O130" s="245"/>
      <c r="P130" s="245"/>
      <c r="Q130" s="151"/>
      <c r="R130" s="151"/>
      <c r="S130" s="151"/>
      <c r="T130" s="151"/>
      <c r="U130" s="151"/>
      <c r="V130" s="151"/>
    </row>
    <row r="131" spans="1:22" ht="15" customHeight="1">
      <c r="A131" s="1"/>
      <c r="B131" s="425" t="s">
        <v>142</v>
      </c>
      <c r="C131" s="11"/>
      <c r="D131" s="57" t="s">
        <v>412</v>
      </c>
      <c r="E131" s="57"/>
      <c r="F131" s="30"/>
      <c r="G131" s="39" t="s">
        <v>195</v>
      </c>
      <c r="H131" s="152"/>
      <c r="I131" s="152"/>
      <c r="J131" s="152">
        <f t="shared" si="8"/>
        <v>0</v>
      </c>
      <c r="K131" s="153"/>
      <c r="L131" s="141"/>
      <c r="M131" s="151"/>
      <c r="N131" s="378"/>
      <c r="O131" s="245"/>
      <c r="P131" s="245"/>
      <c r="Q131" s="151"/>
      <c r="R131" s="151"/>
      <c r="S131" s="151"/>
      <c r="T131" s="151"/>
      <c r="U131" s="151"/>
      <c r="V131" s="151"/>
    </row>
    <row r="132" spans="1:22" ht="15" customHeight="1">
      <c r="A132" s="1"/>
      <c r="B132" s="425" t="s">
        <v>154</v>
      </c>
      <c r="C132" s="11"/>
      <c r="D132" s="58" t="s">
        <v>157</v>
      </c>
      <c r="E132" s="58"/>
      <c r="F132" s="30"/>
      <c r="G132" s="39" t="s">
        <v>195</v>
      </c>
      <c r="H132" s="152"/>
      <c r="I132" s="152"/>
      <c r="J132" s="152">
        <f t="shared" si="8"/>
        <v>0</v>
      </c>
      <c r="K132" s="153"/>
      <c r="L132" s="141"/>
      <c r="M132" s="151"/>
      <c r="N132" s="378"/>
      <c r="O132" s="245"/>
      <c r="P132" s="245"/>
      <c r="Q132" s="151"/>
      <c r="R132" s="151"/>
      <c r="S132" s="151"/>
      <c r="T132" s="151"/>
      <c r="U132" s="151"/>
      <c r="V132" s="151"/>
    </row>
    <row r="133" spans="1:22" ht="15" customHeight="1">
      <c r="A133" s="1"/>
      <c r="B133" s="425" t="s">
        <v>155</v>
      </c>
      <c r="C133" s="38"/>
      <c r="D133" s="57" t="s">
        <v>156</v>
      </c>
      <c r="E133" s="57"/>
      <c r="F133" s="30"/>
      <c r="G133" s="39" t="s">
        <v>195</v>
      </c>
      <c r="H133" s="152"/>
      <c r="I133" s="152"/>
      <c r="J133" s="152">
        <f t="shared" si="8"/>
        <v>0</v>
      </c>
      <c r="K133" s="153"/>
      <c r="L133" s="141"/>
      <c r="M133" s="151"/>
      <c r="N133" s="378"/>
      <c r="O133" s="245"/>
      <c r="P133" s="245"/>
      <c r="Q133" s="151"/>
      <c r="R133" s="151"/>
      <c r="S133" s="151"/>
      <c r="T133" s="151"/>
      <c r="U133" s="151"/>
      <c r="V133" s="151"/>
    </row>
    <row r="134" spans="1:22" ht="15" customHeight="1">
      <c r="A134" s="1"/>
      <c r="B134" s="425" t="s">
        <v>226</v>
      </c>
      <c r="C134" s="11" t="s">
        <v>53</v>
      </c>
      <c r="D134" s="129"/>
      <c r="E134" s="130"/>
      <c r="F134" s="35"/>
      <c r="G134" s="35"/>
      <c r="H134" s="154"/>
      <c r="I134" s="154"/>
      <c r="J134" s="155"/>
      <c r="K134" s="153"/>
      <c r="L134" s="141"/>
      <c r="M134" s="151"/>
      <c r="N134" s="378"/>
      <c r="O134" s="245"/>
      <c r="P134" s="245"/>
      <c r="Q134" s="151"/>
      <c r="R134" s="151"/>
      <c r="S134" s="151"/>
      <c r="T134" s="151"/>
      <c r="U134" s="151"/>
      <c r="V134" s="151"/>
    </row>
    <row r="135" spans="1:22" ht="15" customHeight="1">
      <c r="A135" s="1"/>
      <c r="B135" s="425" t="s">
        <v>143</v>
      </c>
      <c r="C135" s="14"/>
      <c r="D135" s="44" t="s">
        <v>93</v>
      </c>
      <c r="E135" s="31"/>
      <c r="F135" s="76"/>
      <c r="G135" s="39" t="s">
        <v>195</v>
      </c>
      <c r="H135" s="152"/>
      <c r="I135" s="152"/>
      <c r="J135" s="152">
        <f t="shared" si="8"/>
        <v>0</v>
      </c>
      <c r="K135" s="153"/>
      <c r="L135" s="141"/>
      <c r="M135" s="151"/>
      <c r="N135" s="378"/>
      <c r="O135" s="245"/>
      <c r="P135" s="245"/>
      <c r="Q135" s="151"/>
      <c r="R135" s="151"/>
      <c r="S135" s="151"/>
      <c r="T135" s="151"/>
      <c r="U135" s="151"/>
      <c r="V135" s="151"/>
    </row>
    <row r="136" spans="1:22" ht="15" customHeight="1">
      <c r="A136" s="1"/>
      <c r="B136" s="425" t="s">
        <v>144</v>
      </c>
      <c r="C136" s="14"/>
      <c r="D136" s="44" t="s">
        <v>94</v>
      </c>
      <c r="E136" s="31"/>
      <c r="F136" s="76"/>
      <c r="G136" s="39" t="s">
        <v>195</v>
      </c>
      <c r="H136" s="152"/>
      <c r="I136" s="152"/>
      <c r="J136" s="152">
        <f t="shared" si="8"/>
        <v>0</v>
      </c>
      <c r="K136" s="153"/>
      <c r="L136" s="141"/>
      <c r="M136" s="151"/>
      <c r="N136" s="378"/>
      <c r="O136" s="245"/>
      <c r="P136" s="245"/>
      <c r="Q136" s="151"/>
      <c r="R136" s="151"/>
      <c r="S136" s="151"/>
      <c r="T136" s="151"/>
      <c r="U136" s="151"/>
      <c r="V136" s="151"/>
    </row>
    <row r="137" spans="1:22" ht="15" customHeight="1">
      <c r="A137" s="1"/>
      <c r="B137" s="425" t="s">
        <v>145</v>
      </c>
      <c r="C137" s="14"/>
      <c r="D137" s="47" t="s">
        <v>160</v>
      </c>
      <c r="E137" s="40"/>
      <c r="F137" s="76"/>
      <c r="G137" s="39" t="s">
        <v>195</v>
      </c>
      <c r="H137" s="152"/>
      <c r="I137" s="152"/>
      <c r="J137" s="152">
        <f t="shared" si="8"/>
        <v>0</v>
      </c>
      <c r="K137" s="153"/>
      <c r="L137" s="141"/>
      <c r="M137" s="151"/>
      <c r="N137" s="378"/>
      <c r="O137" s="245"/>
      <c r="P137" s="245"/>
      <c r="Q137" s="151"/>
      <c r="R137" s="151"/>
      <c r="S137" s="151"/>
      <c r="T137" s="151"/>
      <c r="U137" s="151"/>
      <c r="V137" s="151"/>
    </row>
    <row r="138" spans="1:22" ht="15" customHeight="1">
      <c r="A138" s="1"/>
      <c r="B138" s="425" t="s">
        <v>146</v>
      </c>
      <c r="C138" s="14"/>
      <c r="D138" s="44" t="s">
        <v>95</v>
      </c>
      <c r="E138" s="31"/>
      <c r="F138" s="76"/>
      <c r="G138" s="39" t="s">
        <v>195</v>
      </c>
      <c r="H138" s="152"/>
      <c r="I138" s="152"/>
      <c r="J138" s="152">
        <f t="shared" si="8"/>
        <v>0</v>
      </c>
      <c r="K138" s="153"/>
      <c r="L138" s="141"/>
      <c r="M138" s="151"/>
      <c r="N138" s="378"/>
      <c r="O138" s="245"/>
      <c r="P138" s="245"/>
      <c r="Q138" s="151"/>
      <c r="R138" s="151"/>
      <c r="S138" s="151"/>
      <c r="T138" s="151"/>
      <c r="U138" s="151"/>
      <c r="V138" s="151"/>
    </row>
    <row r="139" spans="1:22" ht="15" customHeight="1">
      <c r="A139" s="1"/>
      <c r="B139" s="425" t="s">
        <v>147</v>
      </c>
      <c r="C139" s="14"/>
      <c r="D139" s="47" t="s">
        <v>159</v>
      </c>
      <c r="E139" s="40"/>
      <c r="F139" s="76"/>
      <c r="G139" s="39" t="s">
        <v>195</v>
      </c>
      <c r="H139" s="152"/>
      <c r="I139" s="152"/>
      <c r="J139" s="152">
        <f t="shared" si="8"/>
        <v>0</v>
      </c>
      <c r="K139" s="153"/>
      <c r="L139" s="141"/>
      <c r="M139" s="151"/>
      <c r="N139" s="378"/>
      <c r="O139" s="245"/>
      <c r="P139" s="245"/>
      <c r="Q139" s="151"/>
      <c r="R139" s="151"/>
      <c r="S139" s="151"/>
      <c r="T139" s="151"/>
      <c r="U139" s="151"/>
      <c r="V139" s="151"/>
    </row>
    <row r="140" spans="1:22" ht="15" customHeight="1">
      <c r="A140" s="1"/>
      <c r="B140" s="425" t="s">
        <v>148</v>
      </c>
      <c r="C140" s="14"/>
      <c r="D140" s="47" t="s">
        <v>158</v>
      </c>
      <c r="E140" s="40"/>
      <c r="F140" s="81"/>
      <c r="G140" s="39" t="s">
        <v>195</v>
      </c>
      <c r="H140" s="150"/>
      <c r="I140" s="150"/>
      <c r="J140" s="150">
        <f t="shared" si="8"/>
        <v>0</v>
      </c>
      <c r="K140" s="149"/>
      <c r="L140" s="141"/>
      <c r="M140" s="151"/>
      <c r="N140" s="378"/>
      <c r="O140" s="245"/>
      <c r="P140" s="245"/>
      <c r="Q140" s="151"/>
      <c r="R140" s="151"/>
      <c r="S140" s="151"/>
      <c r="T140" s="151"/>
      <c r="U140" s="151"/>
      <c r="V140" s="151"/>
    </row>
    <row r="141" spans="1:22" ht="15" customHeight="1">
      <c r="A141" s="1"/>
      <c r="B141" s="424">
        <v>3</v>
      </c>
      <c r="C141" s="501" t="s">
        <v>54</v>
      </c>
      <c r="D141" s="502"/>
      <c r="E141" s="120"/>
      <c r="F141" s="104"/>
      <c r="G141" s="104"/>
      <c r="H141" s="146"/>
      <c r="I141" s="146"/>
      <c r="J141" s="146"/>
      <c r="K141" s="147">
        <f>SUM(J142)</f>
        <v>0</v>
      </c>
      <c r="L141" s="141"/>
      <c r="M141" s="148">
        <f>M142</f>
        <v>0</v>
      </c>
      <c r="N141" s="381"/>
      <c r="O141" s="246"/>
      <c r="P141" s="246"/>
      <c r="Q141" s="254"/>
      <c r="R141" s="242"/>
      <c r="S141" s="242"/>
      <c r="T141" s="242"/>
      <c r="U141" s="242"/>
      <c r="V141" s="255"/>
    </row>
    <row r="142" spans="1:22" ht="15" customHeight="1">
      <c r="A142" s="1"/>
      <c r="B142" s="425" t="s">
        <v>231</v>
      </c>
      <c r="C142" s="46"/>
      <c r="D142" s="47" t="s">
        <v>164</v>
      </c>
      <c r="E142" s="65"/>
      <c r="F142" s="76"/>
      <c r="G142" s="39" t="s">
        <v>195</v>
      </c>
      <c r="H142" s="152"/>
      <c r="I142" s="152"/>
      <c r="J142" s="149">
        <f>SUM(H142*I142)</f>
        <v>0</v>
      </c>
      <c r="K142" s="149"/>
      <c r="L142" s="141"/>
      <c r="M142" s="151"/>
      <c r="N142" s="378"/>
      <c r="O142" s="245"/>
      <c r="P142" s="245"/>
      <c r="Q142" s="151"/>
      <c r="R142" s="151"/>
      <c r="S142" s="151"/>
      <c r="T142" s="151"/>
      <c r="U142" s="151"/>
      <c r="V142" s="151"/>
    </row>
    <row r="143" spans="1:22" ht="15" customHeight="1">
      <c r="A143" s="1"/>
      <c r="B143" s="424" t="s">
        <v>235</v>
      </c>
      <c r="C143" s="102" t="s">
        <v>55</v>
      </c>
      <c r="D143" s="103"/>
      <c r="E143" s="122"/>
      <c r="F143" s="123"/>
      <c r="G143" s="123"/>
      <c r="H143" s="156"/>
      <c r="I143" s="156"/>
      <c r="J143" s="156"/>
      <c r="K143" s="147">
        <f>SUM(J145:J153)</f>
        <v>0</v>
      </c>
      <c r="L143" s="141"/>
      <c r="M143" s="148">
        <f>SUM(M144:M153)</f>
        <v>0</v>
      </c>
      <c r="N143" s="381"/>
      <c r="O143" s="246"/>
      <c r="P143" s="246"/>
      <c r="Q143" s="254"/>
      <c r="R143" s="242"/>
      <c r="S143" s="242"/>
      <c r="T143" s="242"/>
      <c r="U143" s="242"/>
      <c r="V143" s="255"/>
    </row>
    <row r="144" spans="1:22" s="293" customFormat="1" ht="15" customHeight="1">
      <c r="A144" s="287"/>
      <c r="B144" s="426" t="s">
        <v>236</v>
      </c>
      <c r="C144" s="465" t="s">
        <v>96</v>
      </c>
      <c r="D144" s="398" t="s">
        <v>413</v>
      </c>
      <c r="E144" s="392"/>
      <c r="F144" s="466"/>
      <c r="G144" s="466"/>
      <c r="H144" s="394"/>
      <c r="I144" s="394"/>
      <c r="J144" s="467"/>
      <c r="K144" s="468"/>
      <c r="L144" s="292"/>
      <c r="M144" s="396"/>
      <c r="N144" s="381"/>
      <c r="O144" s="245"/>
      <c r="P144" s="245"/>
      <c r="Q144" s="396"/>
      <c r="R144" s="396"/>
      <c r="S144" s="396"/>
      <c r="T144" s="396"/>
      <c r="U144" s="396"/>
      <c r="V144" s="396"/>
    </row>
    <row r="145" spans="1:22" s="293" customFormat="1" ht="15" customHeight="1">
      <c r="A145" s="287"/>
      <c r="B145" s="426" t="s">
        <v>534</v>
      </c>
      <c r="C145" s="469"/>
      <c r="D145" s="399" t="s">
        <v>197</v>
      </c>
      <c r="E145" s="470"/>
      <c r="F145" s="401"/>
      <c r="G145" s="401" t="s">
        <v>18</v>
      </c>
      <c r="H145" s="402"/>
      <c r="I145" s="402"/>
      <c r="J145" s="402">
        <f t="shared" ref="J145:J151" si="10">SUM(H145*I145)</f>
        <v>0</v>
      </c>
      <c r="K145" s="395"/>
      <c r="L145" s="292"/>
      <c r="M145" s="396"/>
      <c r="N145" s="381"/>
      <c r="O145" s="245"/>
      <c r="P145" s="245"/>
      <c r="Q145" s="396"/>
      <c r="R145" s="396"/>
      <c r="S145" s="396"/>
      <c r="T145" s="396"/>
      <c r="U145" s="396"/>
      <c r="V145" s="396"/>
    </row>
    <row r="146" spans="1:22" s="293" customFormat="1" ht="15" customHeight="1">
      <c r="A146" s="287"/>
      <c r="B146" s="426" t="s">
        <v>237</v>
      </c>
      <c r="C146" s="471" t="s">
        <v>111</v>
      </c>
      <c r="D146" s="470" t="s">
        <v>413</v>
      </c>
      <c r="E146" s="392"/>
      <c r="F146" s="466"/>
      <c r="G146" s="466"/>
      <c r="H146" s="394"/>
      <c r="I146" s="394"/>
      <c r="J146" s="467"/>
      <c r="K146" s="395"/>
      <c r="L146" s="292"/>
      <c r="M146" s="396"/>
      <c r="N146" s="381"/>
      <c r="O146" s="245"/>
      <c r="P146" s="245"/>
      <c r="Q146" s="396"/>
      <c r="R146" s="396"/>
      <c r="S146" s="396"/>
      <c r="T146" s="396"/>
      <c r="U146" s="396"/>
      <c r="V146" s="396"/>
    </row>
    <row r="147" spans="1:22" s="293" customFormat="1" ht="15" customHeight="1">
      <c r="A147" s="287"/>
      <c r="B147" s="426" t="s">
        <v>462</v>
      </c>
      <c r="C147" s="469"/>
      <c r="D147" s="399" t="s">
        <v>414</v>
      </c>
      <c r="E147" s="472"/>
      <c r="F147" s="473"/>
      <c r="G147" s="473" t="s">
        <v>18</v>
      </c>
      <c r="H147" s="412"/>
      <c r="I147" s="412"/>
      <c r="J147" s="412">
        <f t="shared" si="10"/>
        <v>0</v>
      </c>
      <c r="K147" s="395"/>
      <c r="L147" s="292"/>
      <c r="M147" s="396"/>
      <c r="N147" s="381"/>
      <c r="O147" s="245"/>
      <c r="P147" s="245"/>
      <c r="Q147" s="396"/>
      <c r="R147" s="396"/>
      <c r="S147" s="396"/>
      <c r="T147" s="396"/>
      <c r="U147" s="396"/>
      <c r="V147" s="396"/>
    </row>
    <row r="148" spans="1:22" s="293" customFormat="1" ht="15" customHeight="1">
      <c r="A148" s="287"/>
      <c r="B148" s="426" t="s">
        <v>238</v>
      </c>
      <c r="C148" s="471" t="s">
        <v>110</v>
      </c>
      <c r="D148" s="398" t="s">
        <v>202</v>
      </c>
      <c r="E148" s="393"/>
      <c r="F148" s="466"/>
      <c r="G148" s="466"/>
      <c r="H148" s="394"/>
      <c r="I148" s="394"/>
      <c r="J148" s="467"/>
      <c r="K148" s="474"/>
      <c r="L148" s="292"/>
      <c r="M148" s="396"/>
      <c r="N148" s="381"/>
      <c r="O148" s="245"/>
      <c r="P148" s="245"/>
      <c r="Q148" s="396"/>
      <c r="R148" s="396"/>
      <c r="S148" s="396"/>
      <c r="T148" s="396"/>
      <c r="U148" s="396"/>
      <c r="V148" s="396"/>
    </row>
    <row r="149" spans="1:22" s="293" customFormat="1" ht="15" customHeight="1">
      <c r="A149" s="287"/>
      <c r="B149" s="426" t="s">
        <v>463</v>
      </c>
      <c r="C149" s="465"/>
      <c r="D149" s="475" t="s">
        <v>196</v>
      </c>
      <c r="E149" s="398"/>
      <c r="F149" s="401"/>
      <c r="G149" s="414" t="s">
        <v>18</v>
      </c>
      <c r="H149" s="402"/>
      <c r="I149" s="402"/>
      <c r="J149" s="476">
        <v>0</v>
      </c>
      <c r="K149" s="474"/>
      <c r="L149" s="292"/>
      <c r="M149" s="396"/>
      <c r="N149" s="381"/>
      <c r="O149" s="245"/>
      <c r="P149" s="245"/>
      <c r="Q149" s="396"/>
      <c r="R149" s="396"/>
      <c r="S149" s="396"/>
      <c r="T149" s="396"/>
      <c r="U149" s="396"/>
      <c r="V149" s="396"/>
    </row>
    <row r="150" spans="1:22" s="293" customFormat="1" ht="15" customHeight="1">
      <c r="A150" s="287"/>
      <c r="B150" s="426" t="s">
        <v>464</v>
      </c>
      <c r="C150" s="465"/>
      <c r="D150" s="475" t="s">
        <v>454</v>
      </c>
      <c r="E150" s="398"/>
      <c r="F150" s="401"/>
      <c r="G150" s="414" t="s">
        <v>18</v>
      </c>
      <c r="H150" s="402"/>
      <c r="I150" s="402"/>
      <c r="J150" s="476">
        <v>0</v>
      </c>
      <c r="K150" s="474"/>
      <c r="L150" s="292"/>
      <c r="M150" s="396"/>
      <c r="N150" s="381"/>
      <c r="O150" s="245"/>
      <c r="P150" s="245"/>
      <c r="Q150" s="396"/>
      <c r="R150" s="396"/>
      <c r="S150" s="396"/>
      <c r="T150" s="396"/>
      <c r="U150" s="396"/>
      <c r="V150" s="396"/>
    </row>
    <row r="151" spans="1:22" s="293" customFormat="1" ht="15" customHeight="1">
      <c r="A151" s="287"/>
      <c r="B151" s="426" t="s">
        <v>465</v>
      </c>
      <c r="C151" s="409"/>
      <c r="D151" s="416" t="s">
        <v>455</v>
      </c>
      <c r="E151" s="470"/>
      <c r="F151" s="401"/>
      <c r="G151" s="401" t="s">
        <v>18</v>
      </c>
      <c r="H151" s="402"/>
      <c r="I151" s="402"/>
      <c r="J151" s="402">
        <f t="shared" si="10"/>
        <v>0</v>
      </c>
      <c r="K151" s="395"/>
      <c r="L151" s="292"/>
      <c r="M151" s="396"/>
      <c r="N151" s="381"/>
      <c r="O151" s="245"/>
      <c r="P151" s="245"/>
      <c r="Q151" s="396"/>
      <c r="R151" s="396"/>
      <c r="S151" s="396"/>
      <c r="T151" s="396"/>
      <c r="U151" s="396"/>
      <c r="V151" s="396"/>
    </row>
    <row r="152" spans="1:22" s="293" customFormat="1" ht="15" customHeight="1">
      <c r="A152" s="287"/>
      <c r="B152" s="426" t="s">
        <v>466</v>
      </c>
      <c r="C152" s="409"/>
      <c r="D152" s="416" t="s">
        <v>456</v>
      </c>
      <c r="E152" s="477"/>
      <c r="F152" s="478"/>
      <c r="G152" s="479" t="s">
        <v>18</v>
      </c>
      <c r="H152" s="395"/>
      <c r="I152" s="395"/>
      <c r="J152" s="395">
        <v>0</v>
      </c>
      <c r="K152" s="395"/>
      <c r="L152" s="292"/>
      <c r="M152" s="396"/>
      <c r="N152" s="381"/>
      <c r="O152" s="245"/>
      <c r="P152" s="245"/>
      <c r="Q152" s="396"/>
      <c r="R152" s="396"/>
      <c r="S152" s="396"/>
      <c r="T152" s="396"/>
      <c r="U152" s="396"/>
      <c r="V152" s="396"/>
    </row>
    <row r="153" spans="1:22" s="293" customFormat="1" ht="15" customHeight="1">
      <c r="B153" s="426" t="s">
        <v>467</v>
      </c>
      <c r="C153" s="409"/>
      <c r="D153" s="416" t="s">
        <v>457</v>
      </c>
      <c r="E153" s="472"/>
      <c r="F153" s="473"/>
      <c r="G153" s="480" t="s">
        <v>18</v>
      </c>
      <c r="H153" s="412"/>
      <c r="I153" s="412"/>
      <c r="J153" s="412">
        <v>0</v>
      </c>
      <c r="K153" s="395"/>
      <c r="L153" s="292"/>
      <c r="M153" s="396"/>
      <c r="N153" s="381"/>
      <c r="O153" s="245"/>
      <c r="P153" s="245"/>
      <c r="Q153" s="396"/>
      <c r="R153" s="396"/>
      <c r="S153" s="396"/>
      <c r="T153" s="396"/>
      <c r="U153" s="396"/>
      <c r="V153" s="396"/>
    </row>
    <row r="154" spans="1:22" ht="15" customHeight="1">
      <c r="A154" s="1"/>
      <c r="B154" s="424" t="s">
        <v>239</v>
      </c>
      <c r="C154" s="131" t="s">
        <v>203</v>
      </c>
      <c r="D154" s="103"/>
      <c r="E154" s="122" t="str">
        <f>+$E$11</f>
        <v>DIMENSIÓN ESPESOR MARCAS Y MODELOS</v>
      </c>
      <c r="F154" s="123"/>
      <c r="G154" s="123"/>
      <c r="H154" s="156"/>
      <c r="I154" s="156"/>
      <c r="J154" s="156"/>
      <c r="K154" s="147">
        <f>SUM(J155:J162)</f>
        <v>0</v>
      </c>
      <c r="L154" s="141"/>
      <c r="M154" s="148">
        <f>SUM(M155:M162)</f>
        <v>0</v>
      </c>
      <c r="N154" s="381"/>
      <c r="O154" s="246"/>
      <c r="P154" s="246"/>
      <c r="Q154" s="254"/>
      <c r="R154" s="242"/>
      <c r="S154" s="242"/>
      <c r="T154" s="242"/>
      <c r="U154" s="242"/>
      <c r="V154" s="255"/>
    </row>
    <row r="155" spans="1:22" ht="15" customHeight="1">
      <c r="A155" s="1"/>
      <c r="B155" s="425" t="s">
        <v>240</v>
      </c>
      <c r="C155" s="14"/>
      <c r="D155" s="82" t="s">
        <v>202</v>
      </c>
      <c r="E155" s="44"/>
      <c r="F155" s="35"/>
      <c r="G155" s="35"/>
      <c r="H155" s="154"/>
      <c r="I155" s="154"/>
      <c r="J155" s="155"/>
      <c r="K155" s="158"/>
      <c r="L155" s="141"/>
      <c r="M155" s="151"/>
      <c r="N155" s="378"/>
      <c r="O155" s="245"/>
      <c r="P155" s="245"/>
      <c r="Q155" s="151"/>
      <c r="R155" s="151"/>
      <c r="S155" s="151"/>
      <c r="T155" s="151"/>
      <c r="U155" s="151"/>
      <c r="V155" s="151"/>
    </row>
    <row r="156" spans="1:22" ht="15" customHeight="1">
      <c r="A156" s="1"/>
      <c r="B156" s="425" t="s">
        <v>168</v>
      </c>
      <c r="C156" s="14"/>
      <c r="D156" s="40" t="s">
        <v>198</v>
      </c>
      <c r="E156" s="33"/>
      <c r="F156" s="32"/>
      <c r="G156" s="32" t="s">
        <v>18</v>
      </c>
      <c r="H156" s="149"/>
      <c r="I156" s="149"/>
      <c r="J156" s="149">
        <f>SUM(H156*I156)</f>
        <v>0</v>
      </c>
      <c r="K156" s="153"/>
      <c r="L156" s="141"/>
      <c r="M156" s="151"/>
      <c r="N156" s="378"/>
      <c r="O156" s="245"/>
      <c r="P156" s="245"/>
      <c r="Q156" s="151"/>
      <c r="R156" s="151"/>
      <c r="S156" s="151"/>
      <c r="T156" s="151"/>
      <c r="U156" s="151"/>
      <c r="V156" s="151"/>
    </row>
    <row r="157" spans="1:22" ht="15" customHeight="1">
      <c r="A157" s="1"/>
      <c r="B157" s="425" t="s">
        <v>169</v>
      </c>
      <c r="C157" s="14"/>
      <c r="D157" s="40" t="s">
        <v>416</v>
      </c>
      <c r="E157" s="33"/>
      <c r="F157" s="32"/>
      <c r="G157" s="70" t="s">
        <v>18</v>
      </c>
      <c r="H157" s="149"/>
      <c r="I157" s="149"/>
      <c r="J157" s="149">
        <v>0</v>
      </c>
      <c r="K157" s="153"/>
      <c r="L157" s="141"/>
      <c r="M157" s="151"/>
      <c r="N157" s="378"/>
      <c r="O157" s="245"/>
      <c r="P157" s="245"/>
      <c r="Q157" s="151"/>
      <c r="R157" s="151"/>
      <c r="S157" s="151"/>
      <c r="T157" s="151"/>
      <c r="U157" s="151"/>
      <c r="V157" s="151"/>
    </row>
    <row r="158" spans="1:22" ht="15" customHeight="1">
      <c r="A158" s="1"/>
      <c r="B158" s="425" t="s">
        <v>303</v>
      </c>
      <c r="C158" s="14"/>
      <c r="D158" s="40" t="s">
        <v>418</v>
      </c>
      <c r="E158" s="33"/>
      <c r="F158" s="32"/>
      <c r="G158" s="70" t="s">
        <v>18</v>
      </c>
      <c r="H158" s="149"/>
      <c r="I158" s="149"/>
      <c r="J158" s="149">
        <v>0</v>
      </c>
      <c r="K158" s="153"/>
      <c r="L158" s="141"/>
      <c r="M158" s="151"/>
      <c r="N158" s="378"/>
      <c r="O158" s="245"/>
      <c r="P158" s="245"/>
      <c r="Q158" s="151"/>
      <c r="R158" s="151"/>
      <c r="S158" s="151"/>
      <c r="T158" s="151"/>
      <c r="U158" s="151"/>
      <c r="V158" s="151"/>
    </row>
    <row r="159" spans="1:22" ht="15" customHeight="1">
      <c r="A159" s="1"/>
      <c r="B159" s="425" t="s">
        <v>304</v>
      </c>
      <c r="C159" s="14"/>
      <c r="D159" s="40" t="s">
        <v>420</v>
      </c>
      <c r="E159" s="33"/>
      <c r="F159" s="32"/>
      <c r="G159" s="70" t="s">
        <v>18</v>
      </c>
      <c r="H159" s="149"/>
      <c r="I159" s="149"/>
      <c r="J159" s="149">
        <v>0</v>
      </c>
      <c r="K159" s="153"/>
      <c r="L159" s="141"/>
      <c r="M159" s="151"/>
      <c r="N159" s="378"/>
      <c r="O159" s="245"/>
      <c r="P159" s="245"/>
      <c r="Q159" s="151"/>
      <c r="R159" s="151"/>
      <c r="S159" s="151"/>
      <c r="T159" s="151"/>
      <c r="U159" s="151"/>
      <c r="V159" s="151"/>
    </row>
    <row r="160" spans="1:22" ht="15" customHeight="1">
      <c r="A160" s="1"/>
      <c r="B160" s="425" t="s">
        <v>468</v>
      </c>
      <c r="C160" s="14"/>
      <c r="D160" s="40" t="s">
        <v>422</v>
      </c>
      <c r="E160" s="33"/>
      <c r="F160" s="32"/>
      <c r="G160" s="70" t="s">
        <v>18</v>
      </c>
      <c r="H160" s="149"/>
      <c r="I160" s="149"/>
      <c r="J160" s="149">
        <v>0</v>
      </c>
      <c r="K160" s="153"/>
      <c r="L160" s="141"/>
      <c r="M160" s="151"/>
      <c r="N160" s="378"/>
      <c r="O160" s="245"/>
      <c r="P160" s="245"/>
      <c r="Q160" s="151"/>
      <c r="R160" s="151"/>
      <c r="S160" s="151"/>
      <c r="T160" s="151"/>
      <c r="U160" s="151"/>
      <c r="V160" s="151"/>
    </row>
    <row r="161" spans="1:22" ht="15" customHeight="1">
      <c r="A161" s="1"/>
      <c r="B161" s="425" t="s">
        <v>469</v>
      </c>
      <c r="C161" s="14"/>
      <c r="D161" s="40" t="s">
        <v>424</v>
      </c>
      <c r="E161" s="33"/>
      <c r="F161" s="32"/>
      <c r="G161" s="70" t="s">
        <v>18</v>
      </c>
      <c r="H161" s="149"/>
      <c r="I161" s="149"/>
      <c r="J161" s="149">
        <v>0</v>
      </c>
      <c r="K161" s="153"/>
      <c r="L161" s="141"/>
      <c r="M161" s="151"/>
      <c r="N161" s="378"/>
      <c r="O161" s="245"/>
      <c r="P161" s="245"/>
      <c r="Q161" s="151"/>
      <c r="R161" s="151"/>
      <c r="S161" s="151"/>
      <c r="T161" s="151"/>
      <c r="U161" s="151"/>
      <c r="V161" s="151"/>
    </row>
    <row r="162" spans="1:22" ht="15" customHeight="1">
      <c r="A162" s="1"/>
      <c r="B162" s="425" t="s">
        <v>470</v>
      </c>
      <c r="C162" s="14"/>
      <c r="D162" s="40" t="s">
        <v>425</v>
      </c>
      <c r="E162" s="31"/>
      <c r="F162" s="30"/>
      <c r="G162" s="30" t="s">
        <v>18</v>
      </c>
      <c r="H162" s="152"/>
      <c r="I162" s="152"/>
      <c r="J162" s="152">
        <f>SUM(H162*I162)</f>
        <v>0</v>
      </c>
      <c r="K162" s="153"/>
      <c r="L162" s="141"/>
      <c r="M162" s="151"/>
      <c r="N162" s="378"/>
      <c r="O162" s="245"/>
      <c r="P162" s="245"/>
      <c r="Q162" s="151"/>
      <c r="R162" s="151"/>
      <c r="S162" s="151"/>
      <c r="T162" s="151"/>
      <c r="U162" s="151"/>
      <c r="V162" s="151"/>
    </row>
    <row r="163" spans="1:22" ht="15" customHeight="1">
      <c r="A163" s="1"/>
      <c r="B163" s="424" t="s">
        <v>241</v>
      </c>
      <c r="C163" s="106" t="s">
        <v>204</v>
      </c>
      <c r="D163" s="103"/>
      <c r="E163" s="122" t="str">
        <f>+$E$11</f>
        <v>DIMENSIÓN ESPESOR MARCAS Y MODELOS</v>
      </c>
      <c r="F163" s="123"/>
      <c r="G163" s="123"/>
      <c r="H163" s="156"/>
      <c r="I163" s="156"/>
      <c r="J163" s="156"/>
      <c r="K163" s="147">
        <f>SUM(J165:J172)</f>
        <v>0</v>
      </c>
      <c r="L163" s="141"/>
      <c r="M163" s="148">
        <f>SUM(M164:M172)</f>
        <v>0</v>
      </c>
      <c r="N163" s="381"/>
      <c r="O163" s="246"/>
      <c r="P163" s="246"/>
      <c r="Q163" s="254"/>
      <c r="R163" s="242"/>
      <c r="S163" s="242"/>
      <c r="T163" s="242"/>
      <c r="U163" s="242"/>
      <c r="V163" s="255"/>
    </row>
    <row r="164" spans="1:22" ht="15" customHeight="1">
      <c r="A164" s="1"/>
      <c r="B164" s="425" t="s">
        <v>242</v>
      </c>
      <c r="C164" s="46" t="s">
        <v>426</v>
      </c>
      <c r="D164" s="82" t="s">
        <v>202</v>
      </c>
      <c r="E164" s="44"/>
      <c r="F164" s="35"/>
      <c r="G164" s="35"/>
      <c r="H164" s="154"/>
      <c r="I164" s="154"/>
      <c r="J164" s="155"/>
      <c r="K164" s="319"/>
      <c r="L164" s="141"/>
      <c r="M164" s="151"/>
      <c r="N164" s="378"/>
      <c r="O164" s="245"/>
      <c r="P164" s="245"/>
      <c r="Q164" s="151"/>
      <c r="R164" s="151"/>
      <c r="S164" s="151"/>
      <c r="T164" s="151"/>
      <c r="U164" s="151"/>
      <c r="V164" s="151"/>
    </row>
    <row r="165" spans="1:22" ht="15" customHeight="1">
      <c r="A165" s="1"/>
      <c r="B165" s="425" t="s">
        <v>112</v>
      </c>
      <c r="C165" s="46"/>
      <c r="D165" s="40" t="s">
        <v>188</v>
      </c>
      <c r="E165" s="42"/>
      <c r="F165" s="32"/>
      <c r="G165" s="70" t="s">
        <v>18</v>
      </c>
      <c r="H165" s="149"/>
      <c r="I165" s="149"/>
      <c r="J165" s="149">
        <f>SUM(H165*I165)</f>
        <v>0</v>
      </c>
      <c r="K165" s="153"/>
      <c r="L165" s="141"/>
      <c r="M165" s="151"/>
      <c r="N165" s="378"/>
      <c r="O165" s="245"/>
      <c r="P165" s="245"/>
      <c r="Q165" s="151"/>
      <c r="R165" s="151"/>
      <c r="S165" s="151"/>
      <c r="T165" s="151"/>
      <c r="U165" s="151"/>
      <c r="V165" s="151"/>
    </row>
    <row r="166" spans="1:22" ht="15" customHeight="1">
      <c r="A166" s="1"/>
      <c r="B166" s="425" t="s">
        <v>451</v>
      </c>
      <c r="C166" s="46"/>
      <c r="D166" s="40" t="s">
        <v>427</v>
      </c>
      <c r="E166" s="42"/>
      <c r="F166" s="32"/>
      <c r="G166" s="70" t="s">
        <v>18</v>
      </c>
      <c r="H166" s="149"/>
      <c r="I166" s="149"/>
      <c r="J166" s="149">
        <f t="shared" ref="J166:J167" si="11">SUM(H166*I166)</f>
        <v>0</v>
      </c>
      <c r="K166" s="153"/>
      <c r="L166" s="141"/>
      <c r="M166" s="151"/>
      <c r="N166" s="378"/>
      <c r="O166" s="245"/>
      <c r="P166" s="245"/>
      <c r="Q166" s="151"/>
      <c r="R166" s="151"/>
      <c r="S166" s="151"/>
      <c r="T166" s="151"/>
      <c r="U166" s="151"/>
      <c r="V166" s="151"/>
    </row>
    <row r="167" spans="1:22" ht="15" customHeight="1">
      <c r="A167" s="1"/>
      <c r="B167" s="425" t="s">
        <v>452</v>
      </c>
      <c r="C167" s="46"/>
      <c r="D167" s="40" t="s">
        <v>428</v>
      </c>
      <c r="E167" s="42"/>
      <c r="F167" s="32"/>
      <c r="G167" s="70" t="s">
        <v>18</v>
      </c>
      <c r="H167" s="149"/>
      <c r="I167" s="149"/>
      <c r="J167" s="149">
        <f t="shared" si="11"/>
        <v>0</v>
      </c>
      <c r="K167" s="153"/>
      <c r="L167" s="141"/>
      <c r="M167" s="151"/>
      <c r="N167" s="378"/>
      <c r="O167" s="245"/>
      <c r="P167" s="245"/>
      <c r="Q167" s="151"/>
      <c r="R167" s="151"/>
      <c r="S167" s="151"/>
      <c r="T167" s="151"/>
      <c r="U167" s="151"/>
      <c r="V167" s="151"/>
    </row>
    <row r="168" spans="1:22" ht="15" customHeight="1">
      <c r="A168" s="1"/>
      <c r="B168" s="425" t="s">
        <v>453</v>
      </c>
      <c r="C168" s="46"/>
      <c r="D168" s="40" t="s">
        <v>429</v>
      </c>
      <c r="E168" s="42"/>
      <c r="F168" s="32"/>
      <c r="G168" s="70" t="s">
        <v>18</v>
      </c>
      <c r="H168" s="149"/>
      <c r="I168" s="149"/>
      <c r="J168" s="149">
        <f t="shared" ref="J168:J172" si="12">SUM(H168*I168)</f>
        <v>0</v>
      </c>
      <c r="K168" s="153"/>
      <c r="L168" s="141"/>
      <c r="M168" s="151"/>
      <c r="N168" s="378"/>
      <c r="O168" s="245"/>
      <c r="P168" s="245"/>
      <c r="Q168" s="151"/>
      <c r="R168" s="151"/>
      <c r="S168" s="151"/>
      <c r="T168" s="151"/>
      <c r="U168" s="151"/>
      <c r="V168" s="151"/>
    </row>
    <row r="169" spans="1:22" ht="15" customHeight="1">
      <c r="A169" s="1"/>
      <c r="B169" s="425" t="s">
        <v>458</v>
      </c>
      <c r="C169" s="46"/>
      <c r="D169" s="40" t="s">
        <v>430</v>
      </c>
      <c r="E169" s="42"/>
      <c r="F169" s="32"/>
      <c r="G169" s="70" t="s">
        <v>18</v>
      </c>
      <c r="H169" s="149"/>
      <c r="I169" s="149"/>
      <c r="J169" s="149">
        <f t="shared" si="12"/>
        <v>0</v>
      </c>
      <c r="K169" s="153"/>
      <c r="L169" s="141"/>
      <c r="M169" s="151"/>
      <c r="N169" s="378"/>
      <c r="O169" s="245"/>
      <c r="P169" s="245"/>
      <c r="Q169" s="151"/>
      <c r="R169" s="151"/>
      <c r="S169" s="151"/>
      <c r="T169" s="151"/>
      <c r="U169" s="151"/>
      <c r="V169" s="151"/>
    </row>
    <row r="170" spans="1:22" ht="15" customHeight="1">
      <c r="A170" s="1"/>
      <c r="B170" s="425" t="s">
        <v>459</v>
      </c>
      <c r="C170" s="46"/>
      <c r="D170" s="40" t="s">
        <v>431</v>
      </c>
      <c r="E170" s="42"/>
      <c r="F170" s="32"/>
      <c r="G170" s="70" t="s">
        <v>18</v>
      </c>
      <c r="H170" s="149"/>
      <c r="I170" s="149"/>
      <c r="J170" s="149">
        <f t="shared" si="12"/>
        <v>0</v>
      </c>
      <c r="K170" s="153"/>
      <c r="L170" s="141"/>
      <c r="M170" s="151"/>
      <c r="N170" s="378"/>
      <c r="O170" s="245"/>
      <c r="P170" s="245"/>
      <c r="Q170" s="151"/>
      <c r="R170" s="151"/>
      <c r="S170" s="151"/>
      <c r="T170" s="151"/>
      <c r="U170" s="151"/>
      <c r="V170" s="151"/>
    </row>
    <row r="171" spans="1:22" ht="15" customHeight="1">
      <c r="A171" s="1"/>
      <c r="B171" s="425" t="s">
        <v>460</v>
      </c>
      <c r="C171" s="46"/>
      <c r="D171" s="40" t="s">
        <v>432</v>
      </c>
      <c r="E171" s="42"/>
      <c r="F171" s="32"/>
      <c r="G171" s="70" t="s">
        <v>18</v>
      </c>
      <c r="H171" s="149"/>
      <c r="I171" s="149"/>
      <c r="J171" s="149">
        <f t="shared" ref="J171" si="13">SUM(H171*I171)</f>
        <v>0</v>
      </c>
      <c r="K171" s="153"/>
      <c r="L171" s="141"/>
      <c r="M171" s="151"/>
      <c r="N171" s="378"/>
      <c r="O171" s="245"/>
      <c r="P171" s="245"/>
      <c r="Q171" s="151"/>
      <c r="R171" s="151"/>
      <c r="S171" s="151"/>
      <c r="T171" s="151"/>
      <c r="U171" s="151"/>
      <c r="V171" s="151"/>
    </row>
    <row r="172" spans="1:22" ht="15" customHeight="1">
      <c r="A172" s="1"/>
      <c r="B172" s="425" t="s">
        <v>471</v>
      </c>
      <c r="C172" s="46"/>
      <c r="D172" s="40" t="s">
        <v>433</v>
      </c>
      <c r="E172" s="42"/>
      <c r="F172" s="32"/>
      <c r="G172" s="70" t="s">
        <v>18</v>
      </c>
      <c r="H172" s="149"/>
      <c r="I172" s="149"/>
      <c r="J172" s="149">
        <f t="shared" si="12"/>
        <v>0</v>
      </c>
      <c r="K172" s="153"/>
      <c r="L172" s="141"/>
      <c r="M172" s="151"/>
      <c r="N172" s="378"/>
      <c r="O172" s="245"/>
      <c r="P172" s="245"/>
      <c r="Q172" s="151"/>
      <c r="R172" s="151"/>
      <c r="S172" s="151"/>
      <c r="T172" s="151"/>
      <c r="U172" s="151"/>
      <c r="V172" s="151"/>
    </row>
    <row r="173" spans="1:22" ht="15" customHeight="1">
      <c r="A173" s="1"/>
      <c r="B173" s="434" t="s">
        <v>243</v>
      </c>
      <c r="C173" s="106" t="s">
        <v>205</v>
      </c>
      <c r="D173" s="103"/>
      <c r="E173" s="122" t="str">
        <f>+$E$11</f>
        <v>DIMENSIÓN ESPESOR MARCAS Y MODELOS</v>
      </c>
      <c r="F173" s="123"/>
      <c r="G173" s="123"/>
      <c r="H173" s="156"/>
      <c r="I173" s="156"/>
      <c r="J173" s="156"/>
      <c r="K173" s="147">
        <f>SUM(J175:J180)</f>
        <v>0</v>
      </c>
      <c r="L173" s="141"/>
      <c r="M173" s="148">
        <f>SUM(M174:M180)</f>
        <v>0</v>
      </c>
      <c r="N173" s="381"/>
      <c r="O173" s="246"/>
      <c r="P173" s="246"/>
      <c r="Q173" s="254"/>
      <c r="R173" s="242"/>
      <c r="S173" s="242"/>
      <c r="T173" s="242"/>
      <c r="U173" s="242"/>
      <c r="V173" s="255"/>
    </row>
    <row r="174" spans="1:22" ht="15" customHeight="1">
      <c r="A174" s="1"/>
      <c r="B174" s="425" t="s">
        <v>244</v>
      </c>
      <c r="C174" s="11"/>
      <c r="D174" s="82" t="s">
        <v>200</v>
      </c>
      <c r="E174" s="44"/>
      <c r="F174" s="35"/>
      <c r="G174" s="35"/>
      <c r="H174" s="154"/>
      <c r="I174" s="154"/>
      <c r="J174" s="155"/>
      <c r="K174" s="319"/>
      <c r="L174" s="141"/>
      <c r="M174" s="151"/>
      <c r="N174" s="378"/>
      <c r="O174" s="245"/>
      <c r="P174" s="245"/>
      <c r="Q174" s="151"/>
      <c r="R174" s="151"/>
      <c r="S174" s="151"/>
      <c r="T174" s="151"/>
      <c r="U174" s="151"/>
      <c r="V174" s="151"/>
    </row>
    <row r="175" spans="1:22" ht="15" customHeight="1">
      <c r="A175" s="1"/>
      <c r="B175" s="425" t="s">
        <v>177</v>
      </c>
      <c r="C175" s="14"/>
      <c r="D175" s="40" t="s">
        <v>186</v>
      </c>
      <c r="E175" s="33"/>
      <c r="F175" s="32"/>
      <c r="G175" s="70" t="s">
        <v>18</v>
      </c>
      <c r="H175" s="149"/>
      <c r="I175" s="149"/>
      <c r="J175" s="149">
        <f>SUM(H175*I175)</f>
        <v>0</v>
      </c>
      <c r="K175" s="153"/>
      <c r="L175" s="141"/>
      <c r="M175" s="151"/>
      <c r="N175" s="378"/>
      <c r="O175" s="245"/>
      <c r="P175" s="245"/>
      <c r="Q175" s="151"/>
      <c r="R175" s="151"/>
      <c r="S175" s="151"/>
      <c r="T175" s="151"/>
      <c r="U175" s="151"/>
      <c r="V175" s="151"/>
    </row>
    <row r="176" spans="1:22" ht="15" customHeight="1">
      <c r="A176" s="1"/>
      <c r="B176" s="425" t="s">
        <v>415</v>
      </c>
      <c r="C176" s="14"/>
      <c r="D176" s="40" t="s">
        <v>434</v>
      </c>
      <c r="E176" s="33"/>
      <c r="F176" s="32"/>
      <c r="G176" s="70" t="s">
        <v>18</v>
      </c>
      <c r="H176" s="149"/>
      <c r="I176" s="149"/>
      <c r="J176" s="149">
        <f t="shared" ref="J176:J180" si="14">SUM(H176*I176)</f>
        <v>0</v>
      </c>
      <c r="K176" s="153"/>
      <c r="L176" s="141"/>
      <c r="M176" s="151"/>
      <c r="N176" s="378"/>
      <c r="O176" s="245"/>
      <c r="P176" s="245"/>
      <c r="Q176" s="151"/>
      <c r="R176" s="151"/>
      <c r="S176" s="151"/>
      <c r="T176" s="151"/>
      <c r="U176" s="151"/>
      <c r="V176" s="151"/>
    </row>
    <row r="177" spans="1:22" ht="15" customHeight="1">
      <c r="A177" s="1"/>
      <c r="B177" s="425" t="s">
        <v>417</v>
      </c>
      <c r="C177" s="14"/>
      <c r="D177" s="40" t="s">
        <v>435</v>
      </c>
      <c r="E177" s="33"/>
      <c r="F177" s="32"/>
      <c r="G177" s="70" t="s">
        <v>18</v>
      </c>
      <c r="H177" s="149"/>
      <c r="I177" s="149"/>
      <c r="J177" s="149">
        <f t="shared" si="14"/>
        <v>0</v>
      </c>
      <c r="K177" s="153"/>
      <c r="L177" s="141"/>
      <c r="M177" s="151"/>
      <c r="N177" s="378"/>
      <c r="O177" s="245"/>
      <c r="P177" s="245"/>
      <c r="Q177" s="151"/>
      <c r="R177" s="151"/>
      <c r="S177" s="151"/>
      <c r="T177" s="151"/>
      <c r="U177" s="151"/>
      <c r="V177" s="151"/>
    </row>
    <row r="178" spans="1:22" ht="15" customHeight="1">
      <c r="A178" s="1"/>
      <c r="B178" s="425" t="s">
        <v>419</v>
      </c>
      <c r="C178" s="14"/>
      <c r="D178" s="40" t="s">
        <v>436</v>
      </c>
      <c r="E178" s="33"/>
      <c r="F178" s="32"/>
      <c r="G178" s="70" t="s">
        <v>18</v>
      </c>
      <c r="H178" s="149"/>
      <c r="I178" s="149"/>
      <c r="J178" s="149">
        <f t="shared" si="14"/>
        <v>0</v>
      </c>
      <c r="K178" s="153"/>
      <c r="L178" s="141"/>
      <c r="M178" s="151"/>
      <c r="N178" s="378"/>
      <c r="O178" s="245"/>
      <c r="P178" s="245"/>
      <c r="Q178" s="151"/>
      <c r="R178" s="151"/>
      <c r="S178" s="151"/>
      <c r="T178" s="151"/>
      <c r="U178" s="151"/>
      <c r="V178" s="151"/>
    </row>
    <row r="179" spans="1:22" ht="15" customHeight="1">
      <c r="A179" s="1"/>
      <c r="B179" s="425" t="s">
        <v>421</v>
      </c>
      <c r="C179" s="14"/>
      <c r="D179" s="40" t="s">
        <v>437</v>
      </c>
      <c r="E179" s="33"/>
      <c r="F179" s="32"/>
      <c r="G179" s="70" t="s">
        <v>18</v>
      </c>
      <c r="H179" s="149"/>
      <c r="I179" s="149"/>
      <c r="J179" s="149">
        <f t="shared" si="14"/>
        <v>0</v>
      </c>
      <c r="K179" s="153"/>
      <c r="L179" s="141"/>
      <c r="M179" s="151"/>
      <c r="N179" s="378"/>
      <c r="O179" s="245"/>
      <c r="P179" s="245"/>
      <c r="Q179" s="151"/>
      <c r="R179" s="151"/>
      <c r="S179" s="151"/>
      <c r="T179" s="151"/>
      <c r="U179" s="151"/>
      <c r="V179" s="151"/>
    </row>
    <row r="180" spans="1:22" ht="15" customHeight="1">
      <c r="A180" s="1"/>
      <c r="B180" s="425" t="s">
        <v>423</v>
      </c>
      <c r="C180" s="14"/>
      <c r="D180" s="40" t="s">
        <v>438</v>
      </c>
      <c r="E180" s="33"/>
      <c r="F180" s="32"/>
      <c r="G180" s="70" t="s">
        <v>18</v>
      </c>
      <c r="H180" s="149"/>
      <c r="I180" s="149"/>
      <c r="J180" s="149">
        <f t="shared" si="14"/>
        <v>0</v>
      </c>
      <c r="K180" s="153"/>
      <c r="L180" s="141"/>
      <c r="M180" s="151"/>
      <c r="N180" s="378"/>
      <c r="O180" s="245"/>
      <c r="P180" s="245"/>
      <c r="Q180" s="151"/>
      <c r="R180" s="151"/>
      <c r="S180" s="151"/>
      <c r="T180" s="151"/>
      <c r="U180" s="151"/>
      <c r="V180" s="151"/>
    </row>
    <row r="181" spans="1:22" ht="15" customHeight="1">
      <c r="A181" s="1"/>
      <c r="B181" s="424" t="s">
        <v>245</v>
      </c>
      <c r="C181" s="102" t="s">
        <v>56</v>
      </c>
      <c r="D181" s="103"/>
      <c r="E181" s="103"/>
      <c r="F181" s="104"/>
      <c r="G181" s="104"/>
      <c r="H181" s="146"/>
      <c r="I181" s="146"/>
      <c r="J181" s="146"/>
      <c r="K181" s="147">
        <f>SUM(J185:J193)</f>
        <v>0</v>
      </c>
      <c r="L181" s="141"/>
      <c r="M181" s="148">
        <f>SUM(M184:M193)</f>
        <v>0</v>
      </c>
      <c r="N181" s="381"/>
      <c r="O181" s="246"/>
      <c r="P181" s="246"/>
      <c r="Q181" s="254"/>
      <c r="R181" s="242"/>
      <c r="S181" s="242"/>
      <c r="T181" s="242"/>
      <c r="U181" s="242"/>
      <c r="V181" s="255"/>
    </row>
    <row r="182" spans="1:22" ht="15" customHeight="1">
      <c r="A182" s="1"/>
      <c r="B182" s="425" t="s">
        <v>246</v>
      </c>
      <c r="C182" s="46" t="s">
        <v>165</v>
      </c>
      <c r="D182" s="67"/>
      <c r="E182" s="68"/>
      <c r="F182" s="62"/>
      <c r="G182" s="68"/>
      <c r="H182" s="159"/>
      <c r="I182" s="159"/>
      <c r="J182" s="160"/>
      <c r="K182" s="150"/>
      <c r="L182" s="141"/>
      <c r="M182" s="151"/>
      <c r="N182" s="378"/>
      <c r="O182" s="272"/>
      <c r="P182" s="272"/>
      <c r="Q182" s="272"/>
      <c r="R182" s="234"/>
      <c r="S182" s="234"/>
      <c r="T182"/>
      <c r="U182"/>
      <c r="V182"/>
    </row>
    <row r="183" spans="1:22" ht="15" customHeight="1">
      <c r="A183" s="1"/>
      <c r="B183" s="425" t="s">
        <v>178</v>
      </c>
      <c r="C183" s="26"/>
      <c r="D183" s="66" t="s">
        <v>541</v>
      </c>
      <c r="E183" s="132"/>
      <c r="F183" s="8"/>
      <c r="G183" s="8" t="s">
        <v>22</v>
      </c>
      <c r="H183" s="153"/>
      <c r="I183" s="153"/>
      <c r="J183" s="153">
        <f t="shared" ref="J183" si="15">SUM(H183*I183)</f>
        <v>0</v>
      </c>
      <c r="K183" s="153"/>
      <c r="L183" s="141"/>
      <c r="M183" s="151"/>
      <c r="N183" s="378"/>
      <c r="O183" s="272">
        <v>0</v>
      </c>
      <c r="P183" s="272">
        <v>0</v>
      </c>
      <c r="Q183" s="272"/>
      <c r="R183" s="234"/>
      <c r="S183" s="43"/>
      <c r="T183"/>
      <c r="U183"/>
      <c r="V183"/>
    </row>
    <row r="184" spans="1:22" ht="15" customHeight="1">
      <c r="A184" s="287"/>
      <c r="B184" s="425" t="s">
        <v>544</v>
      </c>
      <c r="C184" s="37" t="s">
        <v>330</v>
      </c>
      <c r="D184" s="117"/>
      <c r="E184" s="117"/>
      <c r="F184" s="35"/>
      <c r="G184" s="124"/>
      <c r="H184" s="154"/>
      <c r="I184" s="154"/>
      <c r="J184" s="155"/>
      <c r="K184" s="158"/>
      <c r="L184" s="141"/>
      <c r="M184" s="151"/>
      <c r="N184" s="378"/>
      <c r="O184" s="245"/>
      <c r="P184" s="245"/>
      <c r="Q184" s="151"/>
      <c r="R184" s="151"/>
      <c r="S184" s="151"/>
      <c r="T184" s="151"/>
      <c r="U184" s="151"/>
      <c r="V184" s="151"/>
    </row>
    <row r="185" spans="1:22" ht="15" customHeight="1">
      <c r="A185" s="287"/>
      <c r="B185" s="425" t="s">
        <v>182</v>
      </c>
      <c r="C185" s="11"/>
      <c r="D185" s="40" t="s">
        <v>166</v>
      </c>
      <c r="E185" s="40"/>
      <c r="F185" s="30"/>
      <c r="G185" s="30" t="s">
        <v>22</v>
      </c>
      <c r="H185" s="152"/>
      <c r="I185" s="152"/>
      <c r="J185" s="152">
        <f t="shared" ref="J185:J193" si="16">SUM(H185*I185)</f>
        <v>0</v>
      </c>
      <c r="K185" s="153"/>
      <c r="L185" s="141"/>
      <c r="M185" s="151"/>
      <c r="N185" s="378"/>
      <c r="O185" s="245"/>
      <c r="P185" s="245"/>
      <c r="Q185" s="151"/>
      <c r="R185" s="151"/>
      <c r="S185" s="151"/>
      <c r="T185" s="151"/>
      <c r="U185" s="151"/>
      <c r="V185" s="151"/>
    </row>
    <row r="186" spans="1:22" ht="15" customHeight="1">
      <c r="A186" s="287"/>
      <c r="B186" s="425" t="s">
        <v>474</v>
      </c>
      <c r="C186" s="11"/>
      <c r="D186" s="31" t="s">
        <v>57</v>
      </c>
      <c r="E186" s="31"/>
      <c r="F186" s="30"/>
      <c r="G186" s="30" t="s">
        <v>22</v>
      </c>
      <c r="H186" s="152"/>
      <c r="I186" s="152"/>
      <c r="J186" s="152">
        <f t="shared" si="16"/>
        <v>0</v>
      </c>
      <c r="K186" s="153"/>
      <c r="L186" s="141"/>
      <c r="M186" s="151"/>
      <c r="N186" s="378"/>
      <c r="O186" s="245"/>
      <c r="P186" s="245"/>
      <c r="Q186" s="151"/>
      <c r="R186" s="151"/>
      <c r="S186" s="151"/>
      <c r="T186" s="151"/>
      <c r="U186" s="151"/>
      <c r="V186" s="151"/>
    </row>
    <row r="187" spans="1:22" ht="15" customHeight="1">
      <c r="A187" s="287"/>
      <c r="B187" s="425" t="s">
        <v>472</v>
      </c>
      <c r="C187" s="11"/>
      <c r="D187" s="31" t="s">
        <v>58</v>
      </c>
      <c r="E187" s="31"/>
      <c r="F187" s="30"/>
      <c r="G187" s="30" t="s">
        <v>22</v>
      </c>
      <c r="H187" s="152"/>
      <c r="I187" s="152"/>
      <c r="J187" s="152">
        <f t="shared" si="16"/>
        <v>0</v>
      </c>
      <c r="K187" s="153"/>
      <c r="L187" s="141"/>
      <c r="M187" s="151"/>
      <c r="N187" s="378"/>
      <c r="O187" s="245"/>
      <c r="P187" s="245"/>
      <c r="Q187" s="151"/>
      <c r="R187" s="151"/>
      <c r="S187" s="151"/>
      <c r="T187" s="151"/>
      <c r="U187" s="151"/>
      <c r="V187" s="151"/>
    </row>
    <row r="188" spans="1:22" ht="15" customHeight="1">
      <c r="A188" s="287"/>
      <c r="B188" s="425" t="s">
        <v>473</v>
      </c>
      <c r="C188" s="11"/>
      <c r="D188" s="40" t="s">
        <v>349</v>
      </c>
      <c r="E188" s="31"/>
      <c r="F188" s="30"/>
      <c r="G188" s="30" t="s">
        <v>22</v>
      </c>
      <c r="H188" s="152"/>
      <c r="I188" s="152"/>
      <c r="J188" s="152">
        <f t="shared" si="16"/>
        <v>0</v>
      </c>
      <c r="K188" s="153"/>
      <c r="L188" s="141"/>
      <c r="M188" s="151"/>
      <c r="N188" s="378"/>
      <c r="O188" s="245"/>
      <c r="P188" s="245"/>
      <c r="Q188" s="151"/>
      <c r="R188" s="151"/>
      <c r="S188" s="151"/>
      <c r="T188" s="151"/>
      <c r="U188" s="151"/>
      <c r="V188" s="151"/>
    </row>
    <row r="189" spans="1:22" ht="15" customHeight="1">
      <c r="A189" s="287"/>
      <c r="B189" s="425" t="s">
        <v>545</v>
      </c>
      <c r="C189" s="215" t="s">
        <v>97</v>
      </c>
      <c r="D189" s="44"/>
      <c r="E189" s="34"/>
      <c r="F189" s="35"/>
      <c r="G189" s="35"/>
      <c r="H189" s="154"/>
      <c r="I189" s="154"/>
      <c r="J189" s="155"/>
      <c r="K189" s="153"/>
      <c r="L189" s="141"/>
      <c r="M189" s="151"/>
      <c r="N189" s="378"/>
      <c r="O189" s="245"/>
      <c r="P189" s="245"/>
      <c r="Q189" s="151"/>
      <c r="R189" s="151"/>
      <c r="S189" s="151"/>
      <c r="T189" s="151"/>
      <c r="U189" s="151"/>
      <c r="V189" s="151"/>
    </row>
    <row r="190" spans="1:22" ht="15" customHeight="1">
      <c r="A190" s="287"/>
      <c r="B190" s="425" t="s">
        <v>211</v>
      </c>
      <c r="C190" s="11"/>
      <c r="D190" s="31" t="s">
        <v>59</v>
      </c>
      <c r="E190" s="31"/>
      <c r="F190" s="30"/>
      <c r="G190" s="30" t="s">
        <v>22</v>
      </c>
      <c r="H190" s="152"/>
      <c r="I190" s="152"/>
      <c r="J190" s="152">
        <f>SUM(H190*I190)</f>
        <v>0</v>
      </c>
      <c r="K190" s="153"/>
      <c r="L190" s="141"/>
      <c r="M190" s="151"/>
      <c r="N190" s="378"/>
      <c r="O190" s="245"/>
      <c r="P190" s="245"/>
      <c r="Q190" s="151"/>
      <c r="R190" s="151"/>
      <c r="S190" s="151"/>
      <c r="T190" s="151"/>
      <c r="U190" s="151"/>
      <c r="V190" s="151"/>
    </row>
    <row r="191" spans="1:22" ht="15" customHeight="1">
      <c r="A191" s="287"/>
      <c r="B191" s="425" t="s">
        <v>542</v>
      </c>
      <c r="C191" s="11"/>
      <c r="D191" s="31" t="s">
        <v>60</v>
      </c>
      <c r="E191" s="31"/>
      <c r="F191" s="30"/>
      <c r="G191" s="30" t="s">
        <v>22</v>
      </c>
      <c r="H191" s="152"/>
      <c r="I191" s="152"/>
      <c r="J191" s="152">
        <f t="shared" si="16"/>
        <v>0</v>
      </c>
      <c r="K191" s="153"/>
      <c r="L191" s="141"/>
      <c r="M191" s="151"/>
      <c r="N191" s="378"/>
      <c r="O191" s="245"/>
      <c r="P191" s="245"/>
      <c r="Q191" s="151"/>
      <c r="R191" s="151"/>
      <c r="S191" s="151"/>
      <c r="T191" s="151"/>
      <c r="U191" s="151"/>
      <c r="V191" s="151"/>
    </row>
    <row r="192" spans="1:22" ht="15" customHeight="1">
      <c r="A192" s="287"/>
      <c r="B192" s="425" t="s">
        <v>543</v>
      </c>
      <c r="C192" s="11"/>
      <c r="D192" s="31" t="s">
        <v>61</v>
      </c>
      <c r="E192" s="31"/>
      <c r="F192" s="30"/>
      <c r="G192" s="30" t="s">
        <v>22</v>
      </c>
      <c r="H192" s="152"/>
      <c r="I192" s="152"/>
      <c r="J192" s="152">
        <f t="shared" si="16"/>
        <v>0</v>
      </c>
      <c r="K192" s="153"/>
      <c r="L192" s="141"/>
      <c r="M192" s="151"/>
      <c r="N192" s="378"/>
      <c r="O192" s="245"/>
      <c r="P192" s="245"/>
      <c r="Q192" s="151"/>
      <c r="R192" s="151"/>
      <c r="S192" s="151"/>
      <c r="T192" s="151"/>
      <c r="U192" s="151"/>
      <c r="V192" s="151"/>
    </row>
    <row r="193" spans="1:22" ht="15" customHeight="1">
      <c r="A193" s="287"/>
      <c r="B193" s="425" t="s">
        <v>546</v>
      </c>
      <c r="C193" s="11"/>
      <c r="D193" s="40" t="s">
        <v>167</v>
      </c>
      <c r="E193" s="40"/>
      <c r="F193" s="30"/>
      <c r="G193" s="30" t="s">
        <v>22</v>
      </c>
      <c r="H193" s="152"/>
      <c r="I193" s="152"/>
      <c r="J193" s="152">
        <f t="shared" si="16"/>
        <v>0</v>
      </c>
      <c r="K193" s="153"/>
      <c r="L193" s="141"/>
      <c r="M193" s="151"/>
      <c r="N193" s="378"/>
      <c r="O193" s="245"/>
      <c r="P193" s="245"/>
      <c r="Q193" s="151"/>
      <c r="R193" s="151"/>
      <c r="S193" s="151"/>
      <c r="T193" s="151"/>
      <c r="U193" s="151"/>
      <c r="V193" s="151"/>
    </row>
    <row r="194" spans="1:22" ht="15" customHeight="1">
      <c r="A194" s="1"/>
      <c r="B194" s="424" t="s">
        <v>261</v>
      </c>
      <c r="C194" s="102" t="s">
        <v>98</v>
      </c>
      <c r="D194" s="103"/>
      <c r="E194" s="108"/>
      <c r="F194" s="104"/>
      <c r="G194" s="104"/>
      <c r="H194" s="177"/>
      <c r="I194" s="146"/>
      <c r="J194" s="146"/>
      <c r="K194" s="147">
        <f>SUM(J195:J198)</f>
        <v>0</v>
      </c>
      <c r="L194" s="141"/>
      <c r="M194" s="148">
        <f>SUM(M195:M198)</f>
        <v>0</v>
      </c>
      <c r="N194" s="381"/>
      <c r="O194" s="246"/>
      <c r="P194" s="246"/>
      <c r="Q194" s="254"/>
      <c r="R194" s="242"/>
      <c r="S194" s="242"/>
      <c r="T194" s="242"/>
      <c r="U194" s="242"/>
      <c r="V194" s="255"/>
    </row>
    <row r="195" spans="1:22" ht="15" customHeight="1">
      <c r="A195" s="1"/>
      <c r="B195" s="425" t="s">
        <v>262</v>
      </c>
      <c r="C195" s="59" t="s">
        <v>185</v>
      </c>
      <c r="D195" s="47" t="s">
        <v>202</v>
      </c>
      <c r="E195" s="34"/>
      <c r="F195" s="35"/>
      <c r="G195" s="71"/>
      <c r="H195" s="154"/>
      <c r="I195" s="154"/>
      <c r="J195" s="155"/>
      <c r="K195" s="153"/>
      <c r="L195" s="141"/>
      <c r="M195" s="161"/>
      <c r="N195" s="378"/>
      <c r="O195" s="245"/>
      <c r="P195" s="245"/>
      <c r="Q195" s="151"/>
      <c r="R195" s="151"/>
      <c r="S195" s="151"/>
      <c r="T195" s="151"/>
      <c r="U195" s="151"/>
      <c r="V195" s="151"/>
    </row>
    <row r="196" spans="1:22" ht="15" customHeight="1">
      <c r="A196" s="1"/>
      <c r="B196" s="425" t="s">
        <v>476</v>
      </c>
      <c r="C196" s="125"/>
      <c r="D196" s="40" t="s">
        <v>187</v>
      </c>
      <c r="E196" s="31"/>
      <c r="F196" s="30"/>
      <c r="G196" s="39" t="s">
        <v>22</v>
      </c>
      <c r="H196" s="152"/>
      <c r="I196" s="152"/>
      <c r="J196" s="152">
        <f>SUM(H196*I196)</f>
        <v>0</v>
      </c>
      <c r="K196" s="153"/>
      <c r="L196" s="141"/>
      <c r="M196" s="151"/>
      <c r="N196" s="378"/>
      <c r="O196" s="245"/>
      <c r="P196" s="245"/>
      <c r="Q196" s="151"/>
      <c r="R196" s="151"/>
      <c r="S196" s="151"/>
      <c r="T196" s="151"/>
      <c r="U196" s="151"/>
      <c r="V196" s="151"/>
    </row>
    <row r="197" spans="1:22" ht="15" customHeight="1">
      <c r="A197" s="1"/>
      <c r="B197" s="425" t="s">
        <v>475</v>
      </c>
      <c r="C197" s="125"/>
      <c r="D197" s="40" t="s">
        <v>439</v>
      </c>
      <c r="E197" s="31"/>
      <c r="F197" s="30"/>
      <c r="G197" s="39" t="s">
        <v>22</v>
      </c>
      <c r="H197" s="152"/>
      <c r="I197" s="152"/>
      <c r="J197" s="152">
        <f>SUM(H197*I197)</f>
        <v>0</v>
      </c>
      <c r="K197" s="153"/>
      <c r="L197" s="141"/>
      <c r="M197" s="151"/>
      <c r="N197" s="378"/>
      <c r="O197" s="245"/>
      <c r="P197" s="245"/>
      <c r="Q197" s="151"/>
      <c r="R197" s="151"/>
      <c r="S197" s="151"/>
      <c r="T197" s="151"/>
      <c r="U197" s="151"/>
      <c r="V197" s="151"/>
    </row>
    <row r="198" spans="1:22" ht="15" customHeight="1" thickBot="1">
      <c r="A198" s="1"/>
      <c r="B198" s="425"/>
      <c r="C198" s="11"/>
      <c r="D198" s="40"/>
      <c r="E198" s="31"/>
      <c r="F198" s="30"/>
      <c r="G198" s="39"/>
      <c r="H198" s="152"/>
      <c r="I198" s="152"/>
      <c r="J198" s="152"/>
      <c r="K198" s="153"/>
      <c r="L198" s="141"/>
      <c r="M198" s="161"/>
      <c r="N198" s="378"/>
      <c r="O198" s="245"/>
      <c r="P198" s="245"/>
      <c r="Q198" s="151"/>
      <c r="R198" s="151"/>
      <c r="S198" s="151"/>
      <c r="T198" s="151"/>
      <c r="U198" s="151"/>
      <c r="V198" s="151"/>
    </row>
    <row r="199" spans="1:22" ht="15" customHeight="1" thickBot="1">
      <c r="A199" s="1"/>
      <c r="B199" s="430" t="s">
        <v>43</v>
      </c>
      <c r="C199" s="115" t="s">
        <v>62</v>
      </c>
      <c r="D199" s="49"/>
      <c r="E199" s="49"/>
      <c r="F199" s="50" t="s">
        <v>8</v>
      </c>
      <c r="G199" s="49"/>
      <c r="H199" s="162"/>
      <c r="I199" s="162"/>
      <c r="J199" s="162"/>
      <c r="K199" s="458">
        <f>+K90+K108+K141+K143+K154+K163+K173+K181+K194</f>
        <v>0</v>
      </c>
      <c r="L199" s="141"/>
      <c r="M199" s="168">
        <f>+M194+M181+M173+M163+M154+M143++M141++M108+M90</f>
        <v>0</v>
      </c>
      <c r="N199" s="378"/>
      <c r="O199" s="247"/>
      <c r="P199" s="247"/>
      <c r="Q199" s="279"/>
      <c r="R199" s="280"/>
      <c r="S199" s="280"/>
      <c r="T199" s="280"/>
      <c r="U199" s="280"/>
      <c r="V199" s="281"/>
    </row>
    <row r="200" spans="1:22" ht="15" customHeight="1" thickBot="1">
      <c r="A200" s="7"/>
      <c r="B200" s="435"/>
      <c r="C200" s="6"/>
      <c r="D200" s="15"/>
      <c r="E200" s="15"/>
      <c r="F200" s="15"/>
      <c r="G200" s="15"/>
      <c r="H200" s="167"/>
      <c r="I200" s="167"/>
      <c r="J200" s="167"/>
      <c r="L200" s="141"/>
      <c r="N200" s="378"/>
    </row>
    <row r="201" spans="1:22" ht="15" customHeight="1" thickBot="1">
      <c r="A201" s="1"/>
      <c r="B201" s="93" t="s">
        <v>63</v>
      </c>
      <c r="C201" s="94" t="s">
        <v>270</v>
      </c>
      <c r="D201" s="51"/>
      <c r="E201" s="51"/>
      <c r="F201" s="92"/>
      <c r="G201" s="52"/>
      <c r="H201" s="166"/>
      <c r="I201" s="166"/>
      <c r="J201" s="166"/>
      <c r="K201" s="166"/>
      <c r="L201" s="144"/>
      <c r="M201" s="145"/>
      <c r="N201" s="378"/>
      <c r="O201" s="245"/>
      <c r="P201" s="245"/>
      <c r="Q201" s="249"/>
      <c r="R201" s="250"/>
      <c r="S201" s="250"/>
      <c r="T201" s="250"/>
      <c r="U201" s="250"/>
      <c r="V201" s="145"/>
    </row>
    <row r="202" spans="1:22" ht="15" customHeight="1">
      <c r="A202" s="1"/>
      <c r="B202" s="6"/>
      <c r="C202" s="6"/>
      <c r="D202" s="15"/>
      <c r="E202" s="15"/>
      <c r="F202" s="5"/>
      <c r="G202" s="15"/>
      <c r="H202" s="167"/>
      <c r="I202" s="167"/>
      <c r="J202" s="167"/>
      <c r="L202" s="141"/>
      <c r="N202" s="378"/>
    </row>
    <row r="203" spans="1:22" ht="15" customHeight="1">
      <c r="A203" s="1"/>
      <c r="B203" s="436" t="s">
        <v>73</v>
      </c>
      <c r="C203" s="106" t="s">
        <v>64</v>
      </c>
      <c r="D203" s="103"/>
      <c r="E203" s="103"/>
      <c r="F203" s="104"/>
      <c r="G203" s="104"/>
      <c r="H203" s="146"/>
      <c r="I203" s="146"/>
      <c r="J203" s="146"/>
      <c r="K203" s="147">
        <f>SUM(J204:J214)</f>
        <v>0</v>
      </c>
      <c r="L203" s="141"/>
      <c r="M203" s="148">
        <f>SUM(M204:M214)</f>
        <v>0</v>
      </c>
      <c r="N203" s="378"/>
      <c r="O203" s="246"/>
      <c r="P203" s="246"/>
      <c r="Q203" s="254"/>
      <c r="R203" s="242"/>
      <c r="S203" s="242"/>
      <c r="T203" s="242"/>
      <c r="U203" s="242"/>
      <c r="V203" s="255"/>
    </row>
    <row r="204" spans="1:22" ht="15" customHeight="1">
      <c r="A204" s="1"/>
      <c r="B204" s="437" t="s">
        <v>45</v>
      </c>
      <c r="C204" s="14"/>
      <c r="D204" s="82" t="s">
        <v>69</v>
      </c>
      <c r="E204" s="64"/>
      <c r="F204" s="32"/>
      <c r="G204" s="32" t="s">
        <v>16</v>
      </c>
      <c r="H204" s="149"/>
      <c r="I204" s="149"/>
      <c r="J204" s="149">
        <f t="shared" ref="J204:J215" si="17">SUM(H204*I204)</f>
        <v>0</v>
      </c>
      <c r="K204" s="153"/>
      <c r="L204" s="141"/>
      <c r="M204" s="151"/>
      <c r="N204" s="378"/>
      <c r="O204" s="245"/>
      <c r="P204" s="245"/>
      <c r="Q204" s="151"/>
      <c r="R204" s="151"/>
      <c r="S204" s="151"/>
      <c r="T204" s="151"/>
      <c r="U204" s="151"/>
      <c r="V204" s="151"/>
    </row>
    <row r="205" spans="1:22" ht="15" customHeight="1">
      <c r="A205" s="1"/>
      <c r="B205" s="437" t="s">
        <v>46</v>
      </c>
      <c r="C205" s="37" t="s">
        <v>65</v>
      </c>
      <c r="D205" s="47"/>
      <c r="E205" s="45"/>
      <c r="F205" s="30"/>
      <c r="G205" s="39"/>
      <c r="H205" s="152"/>
      <c r="I205" s="152"/>
      <c r="J205" s="152"/>
      <c r="K205" s="153"/>
      <c r="L205" s="141"/>
      <c r="M205" s="151"/>
      <c r="N205" s="378"/>
      <c r="O205" s="245"/>
      <c r="P205" s="245"/>
      <c r="Q205" s="151"/>
      <c r="R205" s="151"/>
      <c r="S205" s="151"/>
      <c r="T205" s="151"/>
      <c r="U205" s="151"/>
      <c r="V205" s="151"/>
    </row>
    <row r="206" spans="1:22" ht="15" customHeight="1">
      <c r="A206" s="1"/>
      <c r="B206" s="437" t="s">
        <v>442</v>
      </c>
      <c r="C206" s="11"/>
      <c r="D206" s="47" t="s">
        <v>173</v>
      </c>
      <c r="E206" s="45"/>
      <c r="F206" s="30"/>
      <c r="G206" s="39" t="s">
        <v>118</v>
      </c>
      <c r="H206" s="152"/>
      <c r="I206" s="152"/>
      <c r="J206" s="152">
        <f t="shared" si="17"/>
        <v>0</v>
      </c>
      <c r="K206" s="153"/>
      <c r="L206" s="141"/>
      <c r="M206" s="151"/>
      <c r="N206" s="378"/>
      <c r="O206" s="245"/>
      <c r="P206" s="245"/>
      <c r="Q206" s="151"/>
      <c r="R206" s="151"/>
      <c r="S206" s="151"/>
      <c r="T206" s="151"/>
      <c r="U206" s="151"/>
      <c r="V206" s="151"/>
    </row>
    <row r="207" spans="1:22" ht="15" customHeight="1">
      <c r="A207" s="1"/>
      <c r="B207" s="437" t="s">
        <v>443</v>
      </c>
      <c r="C207" s="11"/>
      <c r="D207" s="47" t="s">
        <v>441</v>
      </c>
      <c r="E207" s="45"/>
      <c r="F207" s="30"/>
      <c r="G207" s="39" t="s">
        <v>118</v>
      </c>
      <c r="H207" s="152"/>
      <c r="I207" s="152"/>
      <c r="J207" s="152">
        <f t="shared" si="17"/>
        <v>0</v>
      </c>
      <c r="K207" s="153"/>
      <c r="L207" s="141"/>
      <c r="M207" s="151"/>
      <c r="N207" s="378"/>
      <c r="O207" s="245"/>
      <c r="P207" s="245"/>
      <c r="Q207" s="151"/>
      <c r="R207" s="151"/>
      <c r="S207" s="151"/>
      <c r="T207" s="151"/>
      <c r="U207" s="151"/>
      <c r="V207" s="151"/>
    </row>
    <row r="208" spans="1:22" ht="15" customHeight="1">
      <c r="A208" s="1"/>
      <c r="B208" s="437" t="s">
        <v>477</v>
      </c>
      <c r="C208" s="14"/>
      <c r="D208" s="47" t="s">
        <v>171</v>
      </c>
      <c r="E208" s="45"/>
      <c r="F208" s="30"/>
      <c r="G208" s="39" t="s">
        <v>118</v>
      </c>
      <c r="H208" s="152"/>
      <c r="I208" s="152"/>
      <c r="J208" s="152">
        <f t="shared" ref="J208:J209" si="18">SUM(H208*I208)</f>
        <v>0</v>
      </c>
      <c r="K208" s="153"/>
      <c r="L208" s="141"/>
      <c r="M208" s="151"/>
      <c r="N208" s="378"/>
      <c r="O208" s="245"/>
      <c r="P208" s="245"/>
      <c r="Q208" s="151"/>
      <c r="R208" s="151"/>
      <c r="S208" s="151"/>
      <c r="T208" s="151"/>
      <c r="U208" s="151"/>
      <c r="V208" s="151"/>
    </row>
    <row r="209" spans="1:23" ht="15" customHeight="1">
      <c r="A209" s="1"/>
      <c r="B209" s="437" t="s">
        <v>480</v>
      </c>
      <c r="C209" s="14"/>
      <c r="D209" s="47" t="s">
        <v>172</v>
      </c>
      <c r="E209" s="45"/>
      <c r="F209" s="30"/>
      <c r="G209" s="39" t="s">
        <v>118</v>
      </c>
      <c r="H209" s="152"/>
      <c r="I209" s="152"/>
      <c r="J209" s="152">
        <f t="shared" si="18"/>
        <v>0</v>
      </c>
      <c r="K209" s="153"/>
      <c r="L209" s="141"/>
      <c r="M209" s="151"/>
      <c r="N209" s="378"/>
      <c r="O209" s="245"/>
      <c r="P209" s="245"/>
      <c r="Q209" s="151"/>
      <c r="R209" s="151"/>
      <c r="S209" s="151"/>
      <c r="T209" s="151"/>
      <c r="U209" s="151"/>
      <c r="V209" s="151"/>
    </row>
    <row r="210" spans="1:23" ht="15" customHeight="1">
      <c r="A210" s="1"/>
      <c r="B210" s="437" t="s">
        <v>481</v>
      </c>
      <c r="C210" s="14"/>
      <c r="D210" s="47" t="s">
        <v>478</v>
      </c>
      <c r="E210" s="45"/>
      <c r="F210" s="30"/>
      <c r="G210" s="39" t="s">
        <v>118</v>
      </c>
      <c r="H210" s="152"/>
      <c r="I210" s="152"/>
      <c r="J210" s="152">
        <f t="shared" si="17"/>
        <v>0</v>
      </c>
      <c r="K210" s="153"/>
      <c r="L210" s="141"/>
      <c r="M210" s="151"/>
      <c r="N210" s="378"/>
      <c r="O210" s="245"/>
      <c r="P210" s="245"/>
      <c r="Q210" s="151"/>
      <c r="R210" s="151"/>
      <c r="S210" s="151"/>
      <c r="T210" s="151"/>
      <c r="U210" s="151"/>
      <c r="V210" s="151"/>
    </row>
    <row r="211" spans="1:23" ht="15" customHeight="1">
      <c r="A211" s="1"/>
      <c r="B211" s="437" t="s">
        <v>482</v>
      </c>
      <c r="C211" s="14"/>
      <c r="D211" s="47" t="s">
        <v>479</v>
      </c>
      <c r="E211" s="45"/>
      <c r="F211" s="30"/>
      <c r="G211" s="39" t="s">
        <v>118</v>
      </c>
      <c r="H211" s="152"/>
      <c r="I211" s="152"/>
      <c r="J211" s="152">
        <f t="shared" ref="J211" si="19">SUM(H211*I211)</f>
        <v>0</v>
      </c>
      <c r="K211" s="153"/>
      <c r="L211" s="141"/>
      <c r="M211" s="151"/>
      <c r="N211" s="378"/>
      <c r="O211" s="245"/>
      <c r="P211" s="245"/>
      <c r="Q211" s="151"/>
      <c r="R211" s="151"/>
      <c r="S211" s="151"/>
      <c r="T211" s="151"/>
      <c r="U211" s="151"/>
      <c r="V211" s="151"/>
    </row>
    <row r="212" spans="1:23" ht="15" customHeight="1">
      <c r="A212" s="1"/>
      <c r="B212" s="437" t="s">
        <v>223</v>
      </c>
      <c r="C212" s="26" t="s">
        <v>66</v>
      </c>
      <c r="D212" s="47"/>
      <c r="E212" s="45"/>
      <c r="F212" s="30"/>
      <c r="G212" s="39"/>
      <c r="H212" s="152"/>
      <c r="I212" s="152"/>
      <c r="J212" s="152"/>
      <c r="K212" s="153"/>
      <c r="L212" s="141"/>
      <c r="M212" s="151"/>
      <c r="N212" s="378"/>
      <c r="O212" s="245"/>
      <c r="P212" s="245"/>
      <c r="Q212" s="151"/>
      <c r="R212" s="151"/>
      <c r="S212" s="151"/>
      <c r="T212" s="151"/>
      <c r="U212" s="151"/>
      <c r="V212" s="151"/>
    </row>
    <row r="213" spans="1:23" ht="15" customHeight="1">
      <c r="A213" s="1"/>
      <c r="B213" s="437" t="s">
        <v>444</v>
      </c>
      <c r="C213" s="37"/>
      <c r="D213" s="44" t="s">
        <v>67</v>
      </c>
      <c r="E213" s="45"/>
      <c r="F213" s="30"/>
      <c r="G213" s="30" t="s">
        <v>11</v>
      </c>
      <c r="H213" s="152"/>
      <c r="I213" s="152"/>
      <c r="J213" s="152">
        <f t="shared" si="17"/>
        <v>0</v>
      </c>
      <c r="K213" s="153"/>
      <c r="L213" s="141"/>
      <c r="M213" s="151"/>
      <c r="N213" s="378"/>
      <c r="O213" s="245"/>
      <c r="P213" s="245"/>
      <c r="Q213" s="151"/>
      <c r="R213" s="151"/>
      <c r="S213" s="151"/>
      <c r="T213" s="151"/>
      <c r="U213" s="151"/>
      <c r="V213" s="151"/>
    </row>
    <row r="214" spans="1:23" ht="15" customHeight="1">
      <c r="A214" s="1"/>
      <c r="B214" s="437" t="s">
        <v>450</v>
      </c>
      <c r="C214" s="38"/>
      <c r="D214" s="44" t="s">
        <v>346</v>
      </c>
      <c r="E214" s="45"/>
      <c r="F214" s="30"/>
      <c r="G214" s="30" t="s">
        <v>11</v>
      </c>
      <c r="H214" s="152"/>
      <c r="I214" s="152"/>
      <c r="J214" s="152">
        <f t="shared" si="17"/>
        <v>0</v>
      </c>
      <c r="K214" s="192"/>
      <c r="L214" s="141"/>
      <c r="M214" s="151"/>
      <c r="N214" s="378"/>
      <c r="O214" s="245"/>
      <c r="P214" s="245"/>
      <c r="Q214" s="151"/>
      <c r="R214" s="151"/>
      <c r="S214" s="151"/>
      <c r="T214" s="151"/>
      <c r="U214" s="151"/>
      <c r="V214" s="151"/>
    </row>
    <row r="215" spans="1:23" ht="15" customHeight="1">
      <c r="A215" s="1"/>
      <c r="B215" s="437" t="s">
        <v>489</v>
      </c>
      <c r="C215" s="38"/>
      <c r="D215" s="44" t="s">
        <v>491</v>
      </c>
      <c r="E215" s="45"/>
      <c r="F215" s="30"/>
      <c r="G215" s="30" t="s">
        <v>11</v>
      </c>
      <c r="H215" s="152"/>
      <c r="I215" s="152"/>
      <c r="J215" s="152">
        <f t="shared" si="17"/>
        <v>0</v>
      </c>
      <c r="K215" s="192"/>
      <c r="L215" s="141"/>
      <c r="M215" s="151"/>
      <c r="N215" s="378"/>
      <c r="O215" s="245"/>
      <c r="P215" s="245"/>
      <c r="Q215" s="151"/>
      <c r="R215" s="151"/>
      <c r="S215" s="151"/>
      <c r="T215" s="151"/>
      <c r="U215" s="151"/>
      <c r="V215" s="151"/>
    </row>
    <row r="216" spans="1:23" ht="15" customHeight="1">
      <c r="A216" s="1"/>
      <c r="B216" s="437" t="s">
        <v>492</v>
      </c>
      <c r="C216" s="38"/>
      <c r="D216" s="44" t="s">
        <v>490</v>
      </c>
      <c r="E216" s="45"/>
      <c r="F216" s="30"/>
      <c r="G216" s="30" t="s">
        <v>11</v>
      </c>
      <c r="H216" s="152"/>
      <c r="I216" s="152"/>
      <c r="J216" s="152">
        <f t="shared" ref="J216:J217" si="20">SUM(H216*I216)</f>
        <v>0</v>
      </c>
      <c r="K216" s="192"/>
      <c r="L216" s="141"/>
      <c r="M216" s="151"/>
      <c r="N216" s="378"/>
      <c r="O216" s="245"/>
      <c r="P216" s="245"/>
      <c r="Q216" s="151"/>
      <c r="R216" s="151"/>
      <c r="S216" s="151"/>
      <c r="T216" s="151"/>
      <c r="U216" s="151"/>
      <c r="V216" s="151"/>
    </row>
    <row r="217" spans="1:23" ht="15" customHeight="1">
      <c r="A217" s="1"/>
      <c r="B217" s="437" t="s">
        <v>493</v>
      </c>
      <c r="C217" s="38"/>
      <c r="D217" s="44" t="s">
        <v>494</v>
      </c>
      <c r="E217" s="45"/>
      <c r="F217" s="30"/>
      <c r="G217" s="30" t="s">
        <v>11</v>
      </c>
      <c r="H217" s="152"/>
      <c r="I217" s="152"/>
      <c r="J217" s="152">
        <f t="shared" si="20"/>
        <v>0</v>
      </c>
      <c r="K217" s="192"/>
      <c r="L217" s="141"/>
      <c r="M217" s="151"/>
      <c r="N217" s="378"/>
      <c r="O217" s="245"/>
      <c r="P217" s="245"/>
      <c r="Q217" s="151"/>
      <c r="R217" s="151"/>
      <c r="S217" s="151"/>
      <c r="T217" s="151"/>
      <c r="U217" s="151"/>
      <c r="V217" s="151"/>
    </row>
    <row r="218" spans="1:23" ht="15" customHeight="1">
      <c r="A218" s="1"/>
      <c r="B218" s="436" t="s">
        <v>74</v>
      </c>
      <c r="C218" s="102" t="s">
        <v>68</v>
      </c>
      <c r="D218" s="103"/>
      <c r="E218" s="103"/>
      <c r="F218" s="104"/>
      <c r="G218" s="104"/>
      <c r="H218" s="146"/>
      <c r="I218" s="146"/>
      <c r="J218" s="146"/>
      <c r="K218" s="147">
        <f>SUM(J219:J228)</f>
        <v>0</v>
      </c>
      <c r="L218" s="141"/>
      <c r="M218" s="148">
        <f>SUM(M219:M228)</f>
        <v>0</v>
      </c>
      <c r="N218" s="378"/>
      <c r="O218" s="246"/>
      <c r="P218" s="246"/>
      <c r="Q218" s="254"/>
      <c r="R218" s="242"/>
      <c r="S218" s="242"/>
      <c r="T218" s="242"/>
      <c r="U218" s="242"/>
      <c r="V218" s="255"/>
    </row>
    <row r="219" spans="1:23" ht="15" customHeight="1">
      <c r="A219" s="1"/>
      <c r="B219" s="437" t="s">
        <v>75</v>
      </c>
      <c r="C219" s="14" t="s">
        <v>65</v>
      </c>
      <c r="D219" s="80"/>
      <c r="E219" s="64"/>
      <c r="F219" s="32"/>
      <c r="G219" s="39"/>
      <c r="H219" s="149"/>
      <c r="I219" s="149"/>
      <c r="J219" s="149"/>
      <c r="K219" s="153"/>
      <c r="L219" s="141"/>
      <c r="M219" s="151"/>
      <c r="N219" s="378"/>
      <c r="O219" s="245"/>
      <c r="P219" s="245"/>
      <c r="Q219" s="151"/>
      <c r="R219" s="151"/>
      <c r="S219" s="151"/>
      <c r="T219" s="151"/>
      <c r="U219" s="151"/>
      <c r="V219" s="151"/>
    </row>
    <row r="220" spans="1:23" ht="15" customHeight="1">
      <c r="A220" s="1"/>
      <c r="B220" s="437" t="s">
        <v>122</v>
      </c>
      <c r="C220" s="14"/>
      <c r="D220" s="80" t="s">
        <v>69</v>
      </c>
      <c r="E220" s="64"/>
      <c r="F220" s="32"/>
      <c r="G220" s="39" t="s">
        <v>118</v>
      </c>
      <c r="H220" s="149"/>
      <c r="I220" s="149"/>
      <c r="J220" s="149">
        <f t="shared" ref="J220" si="21">SUM(H220*I220)</f>
        <v>0</v>
      </c>
      <c r="K220" s="153"/>
      <c r="L220" s="141"/>
      <c r="M220" s="151"/>
      <c r="N220" s="378"/>
      <c r="O220" s="245"/>
      <c r="P220" s="245"/>
      <c r="Q220" s="151"/>
      <c r="R220" s="151"/>
      <c r="S220" s="151"/>
      <c r="T220" s="151"/>
      <c r="U220" s="151"/>
      <c r="V220" s="151"/>
    </row>
    <row r="221" spans="1:23" ht="15" customHeight="1">
      <c r="A221" s="1"/>
      <c r="B221" s="437" t="s">
        <v>123</v>
      </c>
      <c r="D221" s="47" t="s">
        <v>484</v>
      </c>
      <c r="E221" s="45"/>
      <c r="F221" s="30"/>
      <c r="G221" s="39" t="s">
        <v>118</v>
      </c>
      <c r="H221" s="152"/>
      <c r="I221" s="152"/>
      <c r="J221" s="152">
        <f t="shared" ref="J221:J228" si="22">SUM(H221*I221)</f>
        <v>0</v>
      </c>
      <c r="K221" s="153"/>
      <c r="L221" s="141"/>
      <c r="M221" s="151"/>
      <c r="N221" s="378"/>
      <c r="O221" s="245"/>
      <c r="P221" s="245"/>
      <c r="Q221" s="151"/>
      <c r="R221" s="151"/>
      <c r="S221" s="151"/>
      <c r="T221" s="151"/>
      <c r="U221" s="151"/>
      <c r="V221" s="151"/>
    </row>
    <row r="222" spans="1:23" ht="15" customHeight="1">
      <c r="A222" s="1"/>
      <c r="B222" s="437" t="s">
        <v>124</v>
      </c>
      <c r="C222" s="14"/>
      <c r="D222" s="47" t="s">
        <v>485</v>
      </c>
      <c r="E222" s="45"/>
      <c r="F222" s="30"/>
      <c r="G222" s="39" t="s">
        <v>118</v>
      </c>
      <c r="H222" s="152"/>
      <c r="I222" s="152"/>
      <c r="J222" s="152">
        <f t="shared" si="22"/>
        <v>0</v>
      </c>
      <c r="K222" s="153"/>
      <c r="L222" s="141"/>
      <c r="M222" s="151"/>
      <c r="N222" s="378"/>
      <c r="O222" s="245"/>
      <c r="P222" s="245"/>
      <c r="Q222" s="151"/>
      <c r="R222" s="151"/>
      <c r="S222" s="151"/>
      <c r="T222" s="151"/>
      <c r="U222" s="151"/>
      <c r="V222" s="151"/>
    </row>
    <row r="223" spans="1:23" ht="15" customHeight="1">
      <c r="A223" s="1"/>
      <c r="B223" s="437" t="s">
        <v>125</v>
      </c>
      <c r="C223" s="14"/>
      <c r="D223" s="47" t="s">
        <v>486</v>
      </c>
      <c r="E223" s="45"/>
      <c r="F223" s="30"/>
      <c r="G223" s="39" t="s">
        <v>118</v>
      </c>
      <c r="H223" s="152"/>
      <c r="I223" s="152"/>
      <c r="J223" s="152">
        <f t="shared" si="22"/>
        <v>0</v>
      </c>
      <c r="K223" s="153"/>
      <c r="L223" s="141"/>
      <c r="M223" s="151"/>
      <c r="N223" s="378"/>
      <c r="O223" s="245"/>
      <c r="P223" s="245"/>
      <c r="Q223" s="151"/>
      <c r="R223" s="151"/>
      <c r="S223" s="151"/>
      <c r="T223" s="151"/>
      <c r="U223" s="151"/>
      <c r="V223" s="151"/>
      <c r="W223" s="25"/>
    </row>
    <row r="224" spans="1:23" ht="15" customHeight="1">
      <c r="A224" s="1"/>
      <c r="B224" s="437" t="s">
        <v>126</v>
      </c>
      <c r="C224" s="14"/>
      <c r="D224" s="47" t="s">
        <v>487</v>
      </c>
      <c r="E224" s="45"/>
      <c r="F224" s="30"/>
      <c r="G224" s="39" t="s">
        <v>118</v>
      </c>
      <c r="H224" s="152"/>
      <c r="I224" s="152"/>
      <c r="J224" s="152">
        <f t="shared" ref="J224:J225" si="23">SUM(H224*I224)</f>
        <v>0</v>
      </c>
      <c r="K224" s="153"/>
      <c r="L224" s="141"/>
      <c r="M224" s="151"/>
      <c r="N224" s="378"/>
      <c r="O224" s="245"/>
      <c r="P224" s="245"/>
      <c r="Q224" s="151"/>
      <c r="R224" s="151"/>
      <c r="S224" s="151"/>
      <c r="T224" s="151"/>
      <c r="U224" s="151"/>
      <c r="V224" s="151"/>
      <c r="W224" s="25"/>
    </row>
    <row r="225" spans="1:23" ht="15" customHeight="1">
      <c r="A225" s="1"/>
      <c r="B225" s="432" t="s">
        <v>127</v>
      </c>
      <c r="C225" s="14"/>
      <c r="D225" s="47" t="s">
        <v>488</v>
      </c>
      <c r="E225" s="45"/>
      <c r="F225" s="30"/>
      <c r="G225" s="39" t="s">
        <v>118</v>
      </c>
      <c r="H225" s="152"/>
      <c r="I225" s="152"/>
      <c r="J225" s="152">
        <f t="shared" si="23"/>
        <v>0</v>
      </c>
      <c r="K225" s="153"/>
      <c r="L225" s="141"/>
      <c r="M225" s="151"/>
      <c r="N225" s="378"/>
      <c r="O225" s="245"/>
      <c r="P225" s="245"/>
      <c r="Q225" s="151"/>
      <c r="R225" s="151"/>
      <c r="S225" s="151"/>
      <c r="T225" s="151"/>
      <c r="U225" s="151"/>
      <c r="V225" s="151"/>
      <c r="W225" s="25"/>
    </row>
    <row r="226" spans="1:23" ht="15" customHeight="1">
      <c r="A226" s="1"/>
      <c r="B226" s="437"/>
      <c r="C226" s="69" t="s">
        <v>70</v>
      </c>
      <c r="D226" s="47"/>
      <c r="E226" s="45"/>
      <c r="F226" s="30"/>
      <c r="G226" s="39"/>
      <c r="H226" s="152"/>
      <c r="I226" s="152"/>
      <c r="J226" s="152"/>
      <c r="K226" s="153"/>
      <c r="L226" s="141"/>
      <c r="M226" s="151"/>
      <c r="N226" s="378"/>
      <c r="O226" s="245"/>
      <c r="P226" s="245"/>
      <c r="Q226" s="151"/>
      <c r="R226" s="151"/>
      <c r="S226" s="151"/>
      <c r="T226" s="151"/>
      <c r="U226" s="151"/>
      <c r="V226" s="151"/>
      <c r="W226" s="25"/>
    </row>
    <row r="227" spans="1:23" ht="15" customHeight="1">
      <c r="A227" s="1"/>
      <c r="B227" s="437" t="s">
        <v>224</v>
      </c>
      <c r="C227" s="69"/>
      <c r="D227" s="47" t="s">
        <v>440</v>
      </c>
      <c r="E227" s="45"/>
      <c r="F227" s="30"/>
      <c r="G227" s="30" t="s">
        <v>11</v>
      </c>
      <c r="H227" s="152"/>
      <c r="I227" s="152"/>
      <c r="J227" s="152">
        <f t="shared" si="22"/>
        <v>0</v>
      </c>
      <c r="K227" s="153"/>
      <c r="L227" s="141"/>
      <c r="M227" s="151"/>
      <c r="N227" s="378"/>
      <c r="O227" s="245"/>
      <c r="P227" s="245"/>
      <c r="Q227" s="151"/>
      <c r="R227" s="151"/>
      <c r="S227" s="151"/>
      <c r="T227" s="151"/>
      <c r="U227" s="151"/>
      <c r="V227" s="151"/>
      <c r="W227" s="25"/>
    </row>
    <row r="228" spans="1:23" ht="15" customHeight="1">
      <c r="A228" s="1"/>
      <c r="B228" s="437" t="s">
        <v>225</v>
      </c>
      <c r="C228" s="14"/>
      <c r="D228" s="44" t="s">
        <v>483</v>
      </c>
      <c r="E228" s="45"/>
      <c r="F228" s="30"/>
      <c r="G228" s="30" t="s">
        <v>11</v>
      </c>
      <c r="H228" s="152"/>
      <c r="I228" s="152"/>
      <c r="J228" s="152">
        <f t="shared" si="22"/>
        <v>0</v>
      </c>
      <c r="K228" s="192"/>
      <c r="L228" s="141"/>
      <c r="M228" s="151"/>
      <c r="N228" s="378"/>
      <c r="O228" s="245"/>
      <c r="P228" s="245"/>
      <c r="Q228" s="151"/>
      <c r="R228" s="151"/>
      <c r="S228" s="151"/>
      <c r="T228" s="151"/>
      <c r="U228" s="151"/>
      <c r="V228" s="151"/>
    </row>
    <row r="229" spans="1:23" ht="15" customHeight="1">
      <c r="A229" s="1"/>
      <c r="B229" s="436" t="s">
        <v>230</v>
      </c>
      <c r="C229" s="388" t="s">
        <v>350</v>
      </c>
      <c r="D229" s="103"/>
      <c r="E229" s="103"/>
      <c r="F229" s="104"/>
      <c r="G229" s="104"/>
      <c r="H229" s="146"/>
      <c r="I229" s="146"/>
      <c r="J229" s="146"/>
      <c r="K229" s="147">
        <f>SUM(J231:J231)</f>
        <v>0</v>
      </c>
      <c r="L229" s="141"/>
      <c r="M229" s="148">
        <f>SUM(M231:M231)</f>
        <v>0</v>
      </c>
      <c r="N229" s="378"/>
      <c r="O229" s="246"/>
      <c r="P229" s="246"/>
      <c r="Q229" s="254"/>
      <c r="R229" s="242"/>
      <c r="S229" s="242"/>
      <c r="T229" s="242"/>
      <c r="U229" s="242"/>
      <c r="V229" s="255"/>
    </row>
    <row r="230" spans="1:23" s="293" customFormat="1" ht="15" customHeight="1">
      <c r="A230" s="287"/>
      <c r="B230" s="448" t="s">
        <v>231</v>
      </c>
      <c r="C230" s="289" t="s">
        <v>448</v>
      </c>
      <c r="D230" s="392" t="s">
        <v>446</v>
      </c>
      <c r="E230" s="454"/>
      <c r="F230" s="455"/>
      <c r="G230" s="404" t="s">
        <v>22</v>
      </c>
      <c r="H230" s="456"/>
      <c r="I230" s="405"/>
      <c r="J230" s="456">
        <v>0</v>
      </c>
      <c r="K230" s="152"/>
      <c r="L230" s="292"/>
      <c r="M230" s="450"/>
      <c r="N230" s="378"/>
      <c r="O230" s="246"/>
      <c r="P230" s="246"/>
      <c r="Q230" s="451"/>
      <c r="R230" s="246"/>
      <c r="S230" s="246"/>
      <c r="T230" s="246"/>
      <c r="U230" s="246"/>
      <c r="V230" s="452"/>
    </row>
    <row r="231" spans="1:23" ht="15" customHeight="1">
      <c r="A231" s="1"/>
      <c r="B231" s="437" t="s">
        <v>231</v>
      </c>
      <c r="C231" s="125"/>
      <c r="D231" s="82" t="s">
        <v>447</v>
      </c>
      <c r="E231" s="64"/>
      <c r="F231" s="32"/>
      <c r="G231" s="32" t="s">
        <v>22</v>
      </c>
      <c r="H231" s="149"/>
      <c r="I231" s="149"/>
      <c r="J231" s="149">
        <f>SUM(H231*I231)</f>
        <v>0</v>
      </c>
      <c r="K231" s="161"/>
      <c r="L231" s="141"/>
      <c r="M231" s="151"/>
      <c r="N231" s="378"/>
      <c r="O231" s="245"/>
      <c r="P231" s="245"/>
      <c r="Q231" s="151"/>
      <c r="R231" s="151"/>
      <c r="S231" s="151"/>
      <c r="T231" s="151"/>
      <c r="U231" s="151"/>
      <c r="V231" s="151"/>
    </row>
    <row r="232" spans="1:23" ht="16.5" customHeight="1">
      <c r="A232" s="1"/>
      <c r="B232" s="436" t="s">
        <v>235</v>
      </c>
      <c r="C232" s="106" t="s">
        <v>71</v>
      </c>
      <c r="D232" s="103"/>
      <c r="E232" s="103"/>
      <c r="F232" s="104"/>
      <c r="G232" s="104"/>
      <c r="H232" s="146"/>
      <c r="I232" s="146"/>
      <c r="J232" s="146"/>
      <c r="K232" s="170">
        <f>SUM(J235:J235)</f>
        <v>0</v>
      </c>
      <c r="L232" s="141"/>
      <c r="M232" s="148">
        <f>SUM(M235:M235)</f>
        <v>0</v>
      </c>
      <c r="N232" s="378"/>
      <c r="O232" s="246"/>
      <c r="P232" s="246"/>
      <c r="Q232" s="254"/>
      <c r="R232" s="242"/>
      <c r="S232" s="242"/>
      <c r="T232" s="242"/>
      <c r="U232" s="242"/>
      <c r="V232" s="255"/>
    </row>
    <row r="233" spans="1:23" s="293" customFormat="1" ht="16.5" customHeight="1">
      <c r="A233" s="287"/>
      <c r="B233" s="437" t="s">
        <v>236</v>
      </c>
      <c r="C233" s="457"/>
      <c r="D233" s="392" t="s">
        <v>449</v>
      </c>
      <c r="E233" s="449"/>
      <c r="F233" s="408"/>
      <c r="G233" s="417" t="s">
        <v>11</v>
      </c>
      <c r="H233" s="394"/>
      <c r="I233" s="405"/>
      <c r="J233" s="394">
        <v>0</v>
      </c>
      <c r="K233" s="153"/>
      <c r="L233" s="292"/>
      <c r="M233" s="450"/>
      <c r="N233" s="378"/>
      <c r="O233" s="246"/>
      <c r="P233" s="246"/>
      <c r="Q233" s="451"/>
      <c r="R233" s="246"/>
      <c r="S233" s="246"/>
      <c r="T233" s="246"/>
      <c r="U233" s="246"/>
      <c r="V233" s="452"/>
    </row>
    <row r="234" spans="1:23" s="293" customFormat="1" ht="16.5" customHeight="1">
      <c r="A234" s="287"/>
      <c r="B234" s="437" t="s">
        <v>237</v>
      </c>
      <c r="C234" s="457"/>
      <c r="D234" s="392" t="s">
        <v>461</v>
      </c>
      <c r="E234" s="449"/>
      <c r="F234" s="408"/>
      <c r="G234" s="417" t="s">
        <v>11</v>
      </c>
      <c r="H234" s="394"/>
      <c r="I234" s="405"/>
      <c r="J234" s="394">
        <v>0</v>
      </c>
      <c r="K234" s="153"/>
      <c r="L234" s="292"/>
      <c r="M234" s="450"/>
      <c r="N234" s="378"/>
      <c r="O234" s="246"/>
      <c r="P234" s="246"/>
      <c r="Q234" s="451"/>
      <c r="R234" s="246"/>
      <c r="S234" s="246"/>
      <c r="T234" s="246"/>
      <c r="U234" s="246"/>
      <c r="V234" s="452"/>
    </row>
    <row r="235" spans="1:23" ht="15" customHeight="1" thickBot="1">
      <c r="A235" s="1"/>
      <c r="B235" s="437" t="s">
        <v>238</v>
      </c>
      <c r="C235" s="453"/>
      <c r="D235" s="47" t="s">
        <v>445</v>
      </c>
      <c r="E235" s="45"/>
      <c r="F235" s="30"/>
      <c r="G235" s="39" t="s">
        <v>11</v>
      </c>
      <c r="H235" s="152"/>
      <c r="I235" s="152"/>
      <c r="J235" s="152">
        <f>SUM(H235*I235)</f>
        <v>0</v>
      </c>
      <c r="K235" s="459"/>
      <c r="L235" s="141"/>
      <c r="M235" s="151"/>
      <c r="N235" s="378"/>
      <c r="O235" s="245"/>
      <c r="P235" s="245"/>
      <c r="Q235" s="151"/>
      <c r="R235" s="151"/>
      <c r="S235" s="151"/>
      <c r="T235" s="151"/>
      <c r="U235" s="151"/>
      <c r="V235" s="151"/>
    </row>
    <row r="236" spans="1:23" ht="15" customHeight="1" thickBot="1">
      <c r="A236" s="1"/>
      <c r="B236" s="430" t="s">
        <v>63</v>
      </c>
      <c r="C236" s="48" t="s">
        <v>72</v>
      </c>
      <c r="D236" s="49"/>
      <c r="E236" s="49"/>
      <c r="F236" s="50" t="s">
        <v>8</v>
      </c>
      <c r="G236" s="49"/>
      <c r="H236" s="162"/>
      <c r="I236" s="162"/>
      <c r="J236" s="162"/>
      <c r="K236" s="164">
        <f>+K232+K229+K218+K203</f>
        <v>0</v>
      </c>
      <c r="L236" s="141"/>
      <c r="M236" s="164">
        <f>+M232+M229++M218+M203</f>
        <v>0</v>
      </c>
      <c r="N236" s="378"/>
      <c r="O236" s="246"/>
      <c r="P236" s="246"/>
      <c r="Q236" s="268"/>
      <c r="R236" s="269"/>
      <c r="S236" s="269"/>
      <c r="T236" s="269"/>
      <c r="U236" s="269"/>
      <c r="V236" s="270"/>
    </row>
    <row r="237" spans="1:23" s="293" customFormat="1" ht="15" customHeight="1" thickBot="1">
      <c r="A237" s="287"/>
      <c r="B237" s="438"/>
      <c r="C237" s="289"/>
      <c r="D237" s="290"/>
      <c r="E237" s="290"/>
      <c r="F237" s="288"/>
      <c r="G237" s="290"/>
      <c r="H237" s="291"/>
      <c r="I237" s="291"/>
      <c r="J237" s="291"/>
      <c r="L237" s="292"/>
      <c r="M237" s="246"/>
      <c r="N237" s="378"/>
      <c r="O237" s="246"/>
      <c r="P237" s="246"/>
      <c r="Q237" s="246"/>
      <c r="R237" s="246"/>
      <c r="S237" s="246"/>
      <c r="T237" s="246"/>
      <c r="U237" s="246"/>
      <c r="V237" s="246"/>
    </row>
    <row r="238" spans="1:23" s="293" customFormat="1" ht="15" customHeight="1" thickBot="1">
      <c r="A238" s="287"/>
      <c r="B238" s="93" t="s">
        <v>254</v>
      </c>
      <c r="C238" s="94" t="s">
        <v>255</v>
      </c>
      <c r="D238" s="51"/>
      <c r="E238" s="51"/>
      <c r="F238" s="92"/>
      <c r="G238" s="52"/>
      <c r="H238" s="166"/>
      <c r="I238" s="166"/>
      <c r="J238" s="166"/>
      <c r="K238" s="166"/>
      <c r="L238" s="144"/>
      <c r="M238" s="145"/>
      <c r="N238" s="378"/>
      <c r="O238" s="245"/>
      <c r="P238" s="245"/>
      <c r="Q238" s="249"/>
      <c r="R238" s="250"/>
      <c r="S238" s="250"/>
      <c r="T238" s="250"/>
      <c r="U238" s="250"/>
      <c r="V238" s="145"/>
      <c r="W238"/>
    </row>
    <row r="239" spans="1:23" s="293" customFormat="1" ht="15" customHeight="1">
      <c r="A239" s="287"/>
      <c r="B239" s="438"/>
      <c r="C239" s="289"/>
      <c r="D239" s="290"/>
      <c r="E239" s="290"/>
      <c r="F239" s="288"/>
      <c r="G239" s="290"/>
      <c r="H239" s="291"/>
      <c r="I239" s="291"/>
      <c r="J239" s="291"/>
      <c r="K239" s="460"/>
      <c r="L239" s="292"/>
      <c r="M239" s="246"/>
      <c r="N239" s="378"/>
      <c r="O239" s="246"/>
      <c r="P239" s="246"/>
      <c r="Q239" s="246"/>
      <c r="R239" s="246"/>
      <c r="S239" s="246"/>
      <c r="T239" s="246"/>
      <c r="U239" s="246"/>
      <c r="V239" s="246"/>
    </row>
    <row r="240" spans="1:23" ht="15" customHeight="1">
      <c r="A240" s="1"/>
      <c r="B240" s="433" t="s">
        <v>73</v>
      </c>
      <c r="C240" s="69"/>
      <c r="D240" s="47"/>
      <c r="E240" s="65"/>
      <c r="F240" s="76"/>
      <c r="G240" s="30"/>
      <c r="H240" s="152"/>
      <c r="I240" s="152"/>
      <c r="J240" s="152">
        <f>SUM(H240*I240)</f>
        <v>0</v>
      </c>
      <c r="K240" s="150"/>
      <c r="L240" s="141"/>
      <c r="M240" s="151"/>
      <c r="N240" s="378"/>
      <c r="O240" s="245"/>
      <c r="P240" s="245"/>
      <c r="Q240" s="151"/>
      <c r="R240" s="151"/>
      <c r="S240" s="151"/>
      <c r="T240" s="151"/>
      <c r="U240" s="151"/>
      <c r="V240" s="151"/>
    </row>
    <row r="241" spans="1:23" ht="15" customHeight="1">
      <c r="A241" s="1"/>
      <c r="B241" s="433" t="s">
        <v>45</v>
      </c>
      <c r="C241" s="14"/>
      <c r="D241" s="47"/>
      <c r="E241" s="65"/>
      <c r="F241" s="76"/>
      <c r="G241" s="30"/>
      <c r="H241" s="152"/>
      <c r="I241" s="152"/>
      <c r="J241" s="152">
        <f>SUM(H241*I241)</f>
        <v>0</v>
      </c>
      <c r="K241" s="153"/>
      <c r="L241" s="141"/>
      <c r="M241" s="151"/>
      <c r="N241" s="378"/>
      <c r="O241" s="245"/>
      <c r="P241" s="245"/>
      <c r="Q241" s="151"/>
      <c r="R241" s="151"/>
      <c r="S241" s="151"/>
      <c r="T241" s="151"/>
      <c r="U241" s="151"/>
      <c r="V241" s="151"/>
    </row>
    <row r="242" spans="1:23" ht="15" customHeight="1">
      <c r="A242" s="1"/>
      <c r="B242" s="433" t="s">
        <v>46</v>
      </c>
      <c r="C242" s="14"/>
      <c r="D242" s="44"/>
      <c r="E242" s="45"/>
      <c r="F242" s="76"/>
      <c r="G242" s="30"/>
      <c r="H242" s="152"/>
      <c r="I242" s="152"/>
      <c r="J242" s="152">
        <f>SUM(H242*I242)</f>
        <v>0</v>
      </c>
      <c r="K242" s="153"/>
      <c r="L242" s="141"/>
      <c r="M242" s="151"/>
      <c r="N242" s="378"/>
      <c r="O242" s="245"/>
      <c r="P242" s="245"/>
      <c r="Q242" s="151"/>
      <c r="R242" s="151"/>
      <c r="S242" s="151"/>
      <c r="T242" s="151"/>
      <c r="U242" s="151"/>
      <c r="V242" s="151"/>
    </row>
    <row r="243" spans="1:23" ht="15" customHeight="1" thickBot="1">
      <c r="A243" s="1"/>
      <c r="B243" s="429"/>
      <c r="C243" s="14"/>
      <c r="D243" s="77"/>
      <c r="E243" s="78"/>
      <c r="F243" s="9"/>
      <c r="G243" s="9"/>
      <c r="H243" s="153"/>
      <c r="I243" s="153"/>
      <c r="J243" s="153"/>
      <c r="K243" s="459"/>
      <c r="L243" s="141"/>
      <c r="M243" s="161"/>
      <c r="N243" s="378"/>
      <c r="O243" s="245"/>
      <c r="P243" s="245"/>
      <c r="Q243" s="161"/>
      <c r="R243" s="161"/>
      <c r="S243" s="161"/>
      <c r="T243" s="161"/>
      <c r="U243" s="161"/>
      <c r="V243" s="161"/>
    </row>
    <row r="244" spans="1:23" ht="15" customHeight="1" thickBot="1">
      <c r="A244" s="1"/>
      <c r="B244" s="430" t="s">
        <v>254</v>
      </c>
      <c r="C244" s="48" t="s">
        <v>256</v>
      </c>
      <c r="D244" s="49"/>
      <c r="E244" s="49"/>
      <c r="F244" s="50" t="s">
        <v>8</v>
      </c>
      <c r="G244" s="49"/>
      <c r="H244" s="162"/>
      <c r="I244" s="162"/>
      <c r="J244" s="162"/>
      <c r="K244" s="163">
        <f>SUM(J240:J243)</f>
        <v>0</v>
      </c>
      <c r="L244" s="141"/>
      <c r="M244" s="164">
        <f>SUM(M240:M243)</f>
        <v>0</v>
      </c>
      <c r="N244" s="378"/>
      <c r="O244" s="246"/>
      <c r="P244" s="246"/>
      <c r="Q244" s="265"/>
      <c r="R244" s="266"/>
      <c r="S244" s="266"/>
      <c r="T244" s="266"/>
      <c r="U244" s="266"/>
      <c r="V244" s="267"/>
    </row>
    <row r="245" spans="1:23" ht="16.5" customHeight="1" thickBot="1">
      <c r="A245" s="1"/>
      <c r="B245" s="435"/>
      <c r="C245" s="20"/>
      <c r="D245" s="15"/>
      <c r="E245" s="15"/>
      <c r="F245" s="5"/>
      <c r="G245" s="15"/>
      <c r="H245" s="167"/>
      <c r="I245" s="167"/>
      <c r="J245" s="167"/>
      <c r="L245" s="141"/>
      <c r="M245" s="171"/>
      <c r="N245" s="378"/>
      <c r="O245" s="245"/>
      <c r="P245" s="245"/>
      <c r="Q245" s="243"/>
      <c r="R245" s="243"/>
      <c r="S245" s="243"/>
      <c r="T245" s="243"/>
      <c r="U245" s="243"/>
      <c r="V245" s="243"/>
    </row>
    <row r="246" spans="1:23" ht="15" customHeight="1" thickBot="1">
      <c r="A246" s="1"/>
      <c r="B246" s="439" t="s">
        <v>76</v>
      </c>
      <c r="C246" s="87" t="s">
        <v>258</v>
      </c>
      <c r="D246" s="88"/>
      <c r="E246" s="88"/>
      <c r="F246" s="89">
        <v>1</v>
      </c>
      <c r="G246" s="90"/>
      <c r="H246" s="172"/>
      <c r="I246" s="172"/>
      <c r="J246" s="172"/>
      <c r="K246" s="173">
        <f>SUM(K86+K236+K244)</f>
        <v>0</v>
      </c>
      <c r="L246" s="141"/>
      <c r="M246" s="174">
        <f>SUM(M86+M199+M236+M244)</f>
        <v>0</v>
      </c>
      <c r="N246" s="378"/>
      <c r="O246" s="248"/>
      <c r="P246" s="282" t="s">
        <v>323</v>
      </c>
      <c r="Q246" s="271"/>
      <c r="R246" s="283"/>
      <c r="S246" s="172"/>
      <c r="T246" s="283"/>
      <c r="U246" s="172"/>
      <c r="V246" s="284"/>
    </row>
    <row r="247" spans="1:23" ht="15" customHeight="1">
      <c r="A247" s="1"/>
      <c r="B247" s="22"/>
      <c r="C247" s="22"/>
      <c r="D247" s="23"/>
      <c r="E247" s="23"/>
      <c r="F247" s="24"/>
      <c r="G247" s="21"/>
      <c r="H247" s="175"/>
      <c r="I247" s="175"/>
      <c r="J247" s="175"/>
      <c r="L247" s="141"/>
      <c r="N247" s="378"/>
    </row>
    <row r="248" spans="1:23" ht="15" customHeight="1">
      <c r="A248" s="1"/>
      <c r="B248" s="440"/>
      <c r="C248" s="329"/>
      <c r="D248" s="330"/>
      <c r="E248" s="330"/>
      <c r="F248" s="331"/>
      <c r="G248" s="332"/>
      <c r="H248" s="333"/>
      <c r="I248" s="333"/>
      <c r="J248" s="334" t="s">
        <v>253</v>
      </c>
      <c r="K248" s="335">
        <f>+K246*0.22</f>
        <v>0</v>
      </c>
      <c r="L248" s="141"/>
      <c r="N248" s="378"/>
      <c r="P248" s="363" t="s">
        <v>324</v>
      </c>
      <c r="Q248" s="151"/>
      <c r="R248" s="151"/>
      <c r="S248" s="151"/>
      <c r="T248" s="151"/>
      <c r="U248" s="151"/>
      <c r="V248" s="151"/>
    </row>
    <row r="249" spans="1:23" ht="15" customHeight="1" thickBot="1">
      <c r="A249" s="1"/>
      <c r="B249" s="22"/>
      <c r="C249" s="22"/>
      <c r="D249" s="23"/>
      <c r="E249" s="23"/>
      <c r="F249" s="24"/>
      <c r="G249" s="21"/>
      <c r="H249" s="175"/>
      <c r="I249" s="175"/>
      <c r="J249" s="285"/>
      <c r="L249" s="141"/>
      <c r="N249" s="378"/>
      <c r="P249" s="285"/>
    </row>
    <row r="250" spans="1:23" ht="15" customHeight="1" thickBot="1">
      <c r="A250" s="1"/>
      <c r="B250" s="441" t="s">
        <v>320</v>
      </c>
      <c r="C250" s="337" t="s">
        <v>321</v>
      </c>
      <c r="D250" s="338"/>
      <c r="E250" s="338"/>
      <c r="F250" s="339"/>
      <c r="G250" s="340"/>
      <c r="H250" s="341"/>
      <c r="I250" s="341"/>
      <c r="J250" s="342"/>
      <c r="K250" s="343">
        <f>+K246+K248</f>
        <v>0</v>
      </c>
      <c r="L250" s="141"/>
      <c r="N250" s="378"/>
      <c r="P250" s="364" t="s">
        <v>325</v>
      </c>
      <c r="Q250" s="365"/>
      <c r="R250" s="365"/>
      <c r="S250" s="365"/>
      <c r="T250" s="365"/>
      <c r="U250" s="365"/>
      <c r="V250" s="366"/>
    </row>
    <row r="251" spans="1:23" ht="15" customHeight="1">
      <c r="A251" s="1"/>
      <c r="B251" s="22"/>
      <c r="C251" s="22"/>
      <c r="D251" s="23"/>
      <c r="E251" s="23"/>
      <c r="F251" s="24"/>
      <c r="G251" s="21"/>
      <c r="H251" s="175"/>
      <c r="I251" s="175"/>
      <c r="J251" s="175"/>
      <c r="K251" s="175"/>
      <c r="L251" s="141"/>
      <c r="P251" s="285"/>
    </row>
    <row r="252" spans="1:23" ht="15" customHeight="1">
      <c r="A252" s="1"/>
      <c r="B252" s="22"/>
      <c r="C252" s="22"/>
      <c r="D252" s="23"/>
      <c r="E252" s="23"/>
      <c r="F252" s="24"/>
      <c r="G252" s="21"/>
      <c r="H252" s="175"/>
      <c r="I252" s="175"/>
      <c r="J252" s="175"/>
      <c r="K252" s="175"/>
      <c r="L252" s="141"/>
      <c r="Q252" s="285" t="s">
        <v>259</v>
      </c>
      <c r="R252" s="374" t="s">
        <v>328</v>
      </c>
      <c r="W252" s="140"/>
    </row>
    <row r="253" spans="1:23" ht="15" customHeight="1">
      <c r="A253" s="16"/>
      <c r="B253" s="22" t="s">
        <v>259</v>
      </c>
      <c r="C253" s="323" t="s">
        <v>313</v>
      </c>
      <c r="D253" s="23"/>
      <c r="E253" s="23"/>
      <c r="F253" s="24"/>
      <c r="G253" s="21"/>
      <c r="H253" s="175"/>
      <c r="I253" s="175"/>
      <c r="J253" s="175"/>
      <c r="L253" s="141"/>
    </row>
    <row r="254" spans="1:23" ht="15" customHeight="1">
      <c r="A254" s="1"/>
      <c r="B254" s="442"/>
      <c r="C254" s="324" t="s">
        <v>314</v>
      </c>
      <c r="D254" s="17"/>
      <c r="F254" s="141"/>
      <c r="G254" s="140"/>
      <c r="H254" s="244"/>
      <c r="O254"/>
      <c r="P254"/>
      <c r="Q254"/>
      <c r="R254"/>
      <c r="S254"/>
      <c r="T254"/>
      <c r="U254"/>
      <c r="V254"/>
    </row>
    <row r="255" spans="1:23" ht="15" customHeight="1">
      <c r="A255" s="7"/>
      <c r="B255" s="443"/>
      <c r="C255" s="325" t="s">
        <v>315</v>
      </c>
      <c r="D255" s="167"/>
      <c r="E255" s="169"/>
      <c r="F255" s="141"/>
      <c r="G255" s="140"/>
      <c r="H255" s="244"/>
      <c r="O255" s="140"/>
      <c r="P255" s="140"/>
      <c r="Q255"/>
      <c r="R255"/>
      <c r="S255"/>
      <c r="T255"/>
      <c r="U255"/>
      <c r="V255"/>
    </row>
    <row r="256" spans="1:23" ht="15" customHeight="1">
      <c r="A256" s="7"/>
      <c r="B256" s="443"/>
      <c r="C256" s="167"/>
      <c r="D256" s="167"/>
      <c r="E256" s="167"/>
      <c r="F256" s="141"/>
      <c r="G256" s="140"/>
      <c r="H256" s="244"/>
      <c r="O256" s="140"/>
      <c r="P256" s="140"/>
      <c r="Q256"/>
      <c r="R256"/>
      <c r="S256"/>
      <c r="T256"/>
      <c r="U256"/>
      <c r="V256"/>
    </row>
    <row r="257" spans="1:22" ht="15" customHeight="1">
      <c r="A257" s="7"/>
      <c r="B257" s="443"/>
      <c r="C257" s="167"/>
      <c r="D257" s="167"/>
      <c r="E257" s="167"/>
      <c r="F257" s="167"/>
      <c r="G257" s="140"/>
      <c r="H257" s="244"/>
      <c r="O257" s="140"/>
      <c r="P257" s="140"/>
      <c r="Q257"/>
      <c r="R257"/>
      <c r="S257"/>
      <c r="T257"/>
      <c r="U257"/>
      <c r="V257"/>
    </row>
    <row r="258" spans="1:22" ht="15" customHeight="1">
      <c r="B258" s="444"/>
      <c r="C258" s="176"/>
      <c r="D258" s="176"/>
      <c r="E258" s="176"/>
      <c r="F258" s="176"/>
      <c r="G258" s="140"/>
      <c r="H258" s="244"/>
      <c r="O258" s="140"/>
      <c r="P258" s="140"/>
      <c r="Q258"/>
      <c r="R258"/>
      <c r="S258"/>
      <c r="T258"/>
      <c r="U258"/>
      <c r="V258"/>
    </row>
    <row r="259" spans="1:22" ht="15" customHeight="1">
      <c r="A259" s="28"/>
      <c r="B259" s="443"/>
      <c r="C259" s="167"/>
      <c r="D259" s="167"/>
      <c r="E259" s="167"/>
      <c r="F259" s="167"/>
      <c r="G259" s="140"/>
      <c r="H259" s="244"/>
      <c r="O259" s="140"/>
      <c r="P259" s="140"/>
      <c r="Q259"/>
      <c r="R259"/>
      <c r="S259"/>
      <c r="T259"/>
      <c r="U259"/>
      <c r="V259"/>
    </row>
    <row r="260" spans="1:22">
      <c r="B260" s="445"/>
      <c r="C260" s="165"/>
      <c r="D260" s="165"/>
      <c r="E260" s="165"/>
      <c r="F260" s="165"/>
      <c r="G260" s="140"/>
      <c r="H260" s="244"/>
      <c r="O260" s="140"/>
      <c r="P260" s="140"/>
      <c r="Q260"/>
      <c r="R260"/>
      <c r="S260"/>
      <c r="T260"/>
      <c r="U260"/>
      <c r="V260"/>
    </row>
    <row r="261" spans="1:22">
      <c r="B261" s="445"/>
      <c r="C261" s="165"/>
      <c r="D261" s="165"/>
      <c r="E261" s="165"/>
      <c r="F261" s="165"/>
      <c r="G261" s="140"/>
      <c r="H261" s="244"/>
      <c r="O261" s="140"/>
      <c r="P261" s="140"/>
      <c r="Q261"/>
      <c r="R261"/>
      <c r="S261"/>
      <c r="T261"/>
      <c r="U261"/>
      <c r="V261"/>
    </row>
    <row r="262" spans="1:22">
      <c r="B262" s="445"/>
      <c r="C262" s="165"/>
      <c r="D262" s="165"/>
      <c r="E262" s="165"/>
      <c r="F262" s="165"/>
      <c r="G262" s="140"/>
      <c r="H262" s="244"/>
      <c r="O262" s="140"/>
      <c r="P262" s="140"/>
      <c r="Q262"/>
      <c r="R262"/>
      <c r="S262"/>
      <c r="T262"/>
      <c r="U262"/>
      <c r="V262"/>
    </row>
    <row r="263" spans="1:22">
      <c r="C263" s="17"/>
      <c r="F263" s="18"/>
    </row>
    <row r="264" spans="1:22">
      <c r="F264" s="18"/>
    </row>
    <row r="265" spans="1:22">
      <c r="C265" s="17"/>
      <c r="F265" s="18"/>
    </row>
  </sheetData>
  <mergeCells count="13">
    <mergeCell ref="V11:V13"/>
    <mergeCell ref="E11:E13"/>
    <mergeCell ref="B11:B13"/>
    <mergeCell ref="C11:C13"/>
    <mergeCell ref="D11:D13"/>
    <mergeCell ref="F11:F13"/>
    <mergeCell ref="C141:D141"/>
    <mergeCell ref="M11:M13"/>
    <mergeCell ref="K11:K13"/>
    <mergeCell ref="G11:G13"/>
    <mergeCell ref="H11:H13"/>
    <mergeCell ref="I11:I13"/>
    <mergeCell ref="J11:J13"/>
  </mergeCells>
  <phoneticPr fontId="0" type="noConversion"/>
  <printOptions horizontalCentered="1" verticalCentered="1"/>
  <pageMargins left="0.39370078740157483" right="0.15748031496062992" top="0.43307086614173229" bottom="0.43307086614173229" header="0" footer="0"/>
  <pageSetup paperSize="9" scale="50" fitToHeight="17" orientation="landscape" r:id="rId1"/>
  <headerFooter alignWithMargins="0">
    <oddHeader xml:space="preserve">&amp;C   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5"/>
  <sheetViews>
    <sheetView topLeftCell="A10" zoomScale="85" zoomScaleNormal="85" workbookViewId="0">
      <selection activeCell="P7" sqref="P7"/>
    </sheetView>
  </sheetViews>
  <sheetFormatPr baseColWidth="10" defaultRowHeight="12.75"/>
  <cols>
    <col min="1" max="1" width="2.28515625" customWidth="1"/>
    <col min="2" max="2" width="9.42578125" customWidth="1"/>
    <col min="3" max="3" width="25.42578125" customWidth="1"/>
    <col min="4" max="4" width="53.42578125" customWidth="1"/>
    <col min="5" max="5" width="20.28515625" customWidth="1"/>
    <col min="6" max="6" width="7.7109375" hidden="1" customWidth="1"/>
    <col min="7" max="7" width="8" hidden="1" customWidth="1"/>
    <col min="8" max="9" width="10.7109375" hidden="1" customWidth="1"/>
    <col min="10" max="10" width="0" hidden="1" customWidth="1"/>
    <col min="11" max="11" width="16.5703125" customWidth="1"/>
    <col min="12" max="12" width="2" hidden="1" customWidth="1"/>
    <col min="13" max="13" width="12.7109375" customWidth="1"/>
  </cols>
  <sheetData>
    <row r="1" spans="1:13" ht="13.5" thickBot="1">
      <c r="A1" s="1"/>
      <c r="B1" s="3"/>
      <c r="C1" s="2"/>
      <c r="D1" s="1"/>
      <c r="E1" s="1"/>
      <c r="F1" s="3"/>
      <c r="G1" s="1"/>
      <c r="H1" s="1"/>
      <c r="I1" s="1"/>
      <c r="J1" s="1"/>
      <c r="K1" s="1"/>
      <c r="L1" s="1"/>
    </row>
    <row r="2" spans="1:13" ht="24.95" customHeight="1" thickBot="1">
      <c r="A2" s="1"/>
      <c r="B2" s="371"/>
      <c r="C2" s="345" t="str">
        <f>'PRESUPUESTO Y CRONOGRAMA '!C7</f>
        <v>EMPRESA:</v>
      </c>
      <c r="D2" s="372"/>
      <c r="E2" s="372"/>
      <c r="F2" s="373">
        <f>'PRESUPUESTO Y CRONOGRAMA '!F7</f>
        <v>0</v>
      </c>
      <c r="G2" s="372">
        <f>'PRESUPUESTO Y CRONOGRAMA '!G7</f>
        <v>0</v>
      </c>
      <c r="H2" s="372">
        <f>'PRESUPUESTO Y CRONOGRAMA '!H7</f>
        <v>0</v>
      </c>
      <c r="I2" s="372">
        <f>'PRESUPUESTO Y CRONOGRAMA '!I7</f>
        <v>0</v>
      </c>
      <c r="J2" s="372" t="str">
        <f>'PRESUPUESTO Y CRONOGRAMA '!J7</f>
        <v>LLAMADO:</v>
      </c>
      <c r="K2" s="376" t="s">
        <v>317</v>
      </c>
      <c r="L2" s="372">
        <f>'PRESUPUESTO Y CRONOGRAMA '!L7</f>
        <v>0</v>
      </c>
      <c r="M2" s="377"/>
    </row>
    <row r="3" spans="1:13" ht="13.5" thickBot="1">
      <c r="A3" s="1"/>
      <c r="B3" s="3"/>
      <c r="C3" s="2"/>
      <c r="D3" s="1"/>
      <c r="E3" s="1"/>
      <c r="F3" s="3"/>
      <c r="G3" s="1"/>
      <c r="H3" s="1"/>
      <c r="I3" s="1"/>
      <c r="J3" s="1"/>
      <c r="K3" s="1"/>
      <c r="L3" s="1"/>
    </row>
    <row r="4" spans="1:13" ht="18.75" customHeight="1" thickBot="1">
      <c r="A4" s="1"/>
      <c r="B4" s="95"/>
      <c r="C4" s="96" t="s">
        <v>326</v>
      </c>
      <c r="D4" s="97"/>
      <c r="E4" s="97"/>
      <c r="F4" s="97"/>
      <c r="G4" s="97"/>
      <c r="H4" s="97"/>
      <c r="I4" s="97"/>
      <c r="J4" s="97"/>
      <c r="K4" s="97"/>
      <c r="L4" s="97"/>
      <c r="M4" s="98"/>
    </row>
    <row r="5" spans="1:13" ht="15" customHeight="1">
      <c r="A5" s="1"/>
      <c r="B5" s="3"/>
      <c r="C5" s="2"/>
      <c r="D5" s="1"/>
      <c r="E5" s="1"/>
      <c r="F5" s="3"/>
      <c r="G5" s="1"/>
      <c r="H5" s="1"/>
      <c r="I5" s="1"/>
      <c r="J5" s="1"/>
      <c r="K5" s="1"/>
      <c r="L5" s="4"/>
    </row>
    <row r="6" spans="1:13" ht="15" customHeight="1">
      <c r="A6" s="1"/>
      <c r="B6" s="536" t="s">
        <v>0</v>
      </c>
      <c r="C6" s="533" t="s">
        <v>1</v>
      </c>
      <c r="D6" s="533"/>
      <c r="E6" s="210"/>
      <c r="F6" s="538"/>
      <c r="G6" s="533"/>
      <c r="H6" s="533"/>
      <c r="I6" s="533"/>
      <c r="J6" s="533"/>
      <c r="K6" s="536" t="s">
        <v>104</v>
      </c>
      <c r="L6" s="211"/>
      <c r="M6" s="536" t="s">
        <v>101</v>
      </c>
    </row>
    <row r="7" spans="1:13" ht="15" customHeight="1">
      <c r="A7" s="1"/>
      <c r="B7" s="525"/>
      <c r="C7" s="534"/>
      <c r="D7" s="534"/>
      <c r="E7" s="134"/>
      <c r="F7" s="539"/>
      <c r="G7" s="534"/>
      <c r="H7" s="534"/>
      <c r="I7" s="534"/>
      <c r="J7" s="534"/>
      <c r="K7" s="525"/>
      <c r="L7" s="196"/>
      <c r="M7" s="525"/>
    </row>
    <row r="8" spans="1:13" ht="15" customHeight="1">
      <c r="A8" s="1"/>
      <c r="B8" s="537"/>
      <c r="C8" s="535"/>
      <c r="D8" s="535"/>
      <c r="E8" s="212"/>
      <c r="F8" s="540"/>
      <c r="G8" s="535"/>
      <c r="H8" s="535"/>
      <c r="I8" s="535"/>
      <c r="J8" s="535"/>
      <c r="K8" s="537"/>
      <c r="L8" s="213"/>
      <c r="M8" s="537"/>
    </row>
    <row r="9" spans="1:13" ht="15" customHeight="1">
      <c r="A9" s="1"/>
      <c r="B9" s="5"/>
      <c r="C9" s="6"/>
      <c r="D9" s="5"/>
      <c r="E9" s="5"/>
      <c r="F9" s="5"/>
      <c r="G9" s="5"/>
      <c r="H9" s="5"/>
      <c r="I9" s="5"/>
      <c r="J9" s="5"/>
      <c r="K9" s="5"/>
    </row>
    <row r="10" spans="1:13" ht="15" customHeight="1">
      <c r="A10" s="1"/>
      <c r="B10" s="205" t="s">
        <v>6</v>
      </c>
      <c r="C10" s="201" t="s">
        <v>7</v>
      </c>
      <c r="D10" s="202"/>
      <c r="E10" s="202"/>
      <c r="F10" s="202"/>
      <c r="G10" s="202"/>
      <c r="H10" s="202"/>
      <c r="I10" s="202"/>
      <c r="J10" s="202"/>
      <c r="K10" s="202"/>
      <c r="L10" s="203"/>
      <c r="M10" s="204"/>
    </row>
    <row r="11" spans="1:13">
      <c r="B11" s="193" t="str">
        <f>'PRESUPUESTO Y CRONOGRAMA '!$B$17</f>
        <v>1.00</v>
      </c>
      <c r="C11" s="186" t="str">
        <f>'PRESUPUESTO Y CRONOGRAMA '!$C$17</f>
        <v>IMPLANTACIÓN</v>
      </c>
      <c r="D11" s="68"/>
      <c r="E11" s="68"/>
      <c r="F11" s="68"/>
      <c r="G11" s="68"/>
      <c r="H11" s="68"/>
      <c r="I11" s="68"/>
      <c r="J11" s="68"/>
      <c r="K11" s="192">
        <f>'PRESUPUESTO Y CRONOGRAMA '!$K$17</f>
        <v>0</v>
      </c>
      <c r="M11" s="192">
        <f>'PRESUPUESTO Y CRONOGRAMA '!$M$17</f>
        <v>0</v>
      </c>
    </row>
    <row r="12" spans="1:13">
      <c r="B12" s="194" t="str">
        <f>'PRESUPUESTO Y CRONOGRAMA '!$B$21</f>
        <v>2.00</v>
      </c>
      <c r="C12" s="117" t="str">
        <f>'PRESUPUESTO Y CRONOGRAMA '!$C$21</f>
        <v>DEMOLICIONES Y RETIROS</v>
      </c>
      <c r="D12" s="124"/>
      <c r="E12" s="124"/>
      <c r="F12" s="124"/>
      <c r="G12" s="124"/>
      <c r="H12" s="124"/>
      <c r="I12" s="124"/>
      <c r="J12" s="124"/>
      <c r="K12" s="151">
        <f>'PRESUPUESTO Y CRONOGRAMA '!$K$21</f>
        <v>0</v>
      </c>
      <c r="M12" s="151">
        <f>'PRESUPUESTO Y CRONOGRAMA '!$M$21</f>
        <v>0</v>
      </c>
    </row>
    <row r="13" spans="1:13" ht="12.75" customHeight="1">
      <c r="B13" s="194" t="str">
        <f>'PRESUPUESTO Y CRONOGRAMA '!$B$27</f>
        <v>3.00</v>
      </c>
      <c r="C13" s="117" t="str">
        <f>'PRESUPUESTO Y CRONOGRAMA '!$C$27</f>
        <v xml:space="preserve">MOVIMIENTOS DE TIERRA </v>
      </c>
      <c r="D13" s="124"/>
      <c r="E13" s="124"/>
      <c r="F13" s="124"/>
      <c r="G13" s="124"/>
      <c r="H13" s="124"/>
      <c r="I13" s="124"/>
      <c r="J13" s="124"/>
      <c r="K13" s="151">
        <f>'PRESUPUESTO Y CRONOGRAMA '!$K$27</f>
        <v>0</v>
      </c>
      <c r="M13" s="151">
        <f>'PRESUPUESTO Y CRONOGRAMA '!$M$27</f>
        <v>0</v>
      </c>
    </row>
    <row r="14" spans="1:13">
      <c r="B14" s="194" t="str">
        <f>'PRESUPUESTO Y CRONOGRAMA '!$B$32</f>
        <v>4.00</v>
      </c>
      <c r="C14" s="117" t="str">
        <f>'PRESUPUESTO Y CRONOGRAMA '!$C$32</f>
        <v>PILARES Y VIGAS H.A.</v>
      </c>
      <c r="D14" s="124"/>
      <c r="E14" s="124"/>
      <c r="F14" s="124"/>
      <c r="G14" s="124"/>
      <c r="H14" s="124"/>
      <c r="I14" s="124"/>
      <c r="J14" s="124"/>
      <c r="K14" s="151">
        <f>'PRESUPUESTO Y CRONOGRAMA '!$K$32</f>
        <v>0</v>
      </c>
      <c r="M14" s="151">
        <f>'PRESUPUESTO Y CRONOGRAMA '!$M$32</f>
        <v>0</v>
      </c>
    </row>
    <row r="15" spans="1:13">
      <c r="B15" s="194" t="str">
        <f>'PRESUPUESTO Y CRONOGRAMA '!$B$37</f>
        <v>5.00</v>
      </c>
      <c r="C15" s="117" t="str">
        <f>'PRESUPUESTO Y CRONOGRAMA '!$C$37</f>
        <v>LOSAS H.A. o PREFABRICADAS</v>
      </c>
      <c r="D15" s="124"/>
      <c r="E15" s="124"/>
      <c r="F15" s="124"/>
      <c r="G15" s="124"/>
      <c r="H15" s="124"/>
      <c r="I15" s="124"/>
      <c r="J15" s="124"/>
      <c r="K15" s="151">
        <f>'PRESUPUESTO Y CRONOGRAMA '!$K$37</f>
        <v>0</v>
      </c>
      <c r="M15" s="151">
        <f>'PRESUPUESTO Y CRONOGRAMA '!$M$37</f>
        <v>0</v>
      </c>
    </row>
    <row r="16" spans="1:13">
      <c r="B16" s="194" t="str">
        <f>'PRESUPUESTO Y CRONOGRAMA '!$B$39</f>
        <v>6.00</v>
      </c>
      <c r="C16" s="178" t="str">
        <f>'PRESUPUESTO Y CRONOGRAMA '!$C$39</f>
        <v>MUROS DE CERÁMICA, YESO Y BLOQUES</v>
      </c>
      <c r="D16" s="179"/>
      <c r="E16" s="179"/>
      <c r="F16" s="179"/>
      <c r="G16" s="179"/>
      <c r="H16" s="179"/>
      <c r="I16" s="179"/>
      <c r="J16" s="179"/>
      <c r="K16" s="161">
        <f>'PRESUPUESTO Y CRONOGRAMA '!$K$39</f>
        <v>0</v>
      </c>
      <c r="M16" s="151">
        <f>'PRESUPUESTO Y CRONOGRAMA '!$M$39</f>
        <v>0</v>
      </c>
    </row>
    <row r="17" spans="2:13">
      <c r="B17" s="194" t="str">
        <f>'PRESUPUESTO Y CRONOGRAMA '!B42</f>
        <v>7.00</v>
      </c>
      <c r="C17" s="136" t="str">
        <f>'PRESUPUESTO Y CRONOGRAMA '!C42</f>
        <v>REVESTIMIENTO CERÁMICO</v>
      </c>
      <c r="D17" s="180"/>
      <c r="E17" s="180"/>
      <c r="F17" s="180"/>
      <c r="G17" s="180"/>
      <c r="H17" s="180"/>
      <c r="I17" s="180"/>
      <c r="J17" s="180"/>
      <c r="K17" s="151">
        <f>'PRESUPUESTO Y CRONOGRAMA '!K42</f>
        <v>0</v>
      </c>
      <c r="L17" s="135"/>
      <c r="M17" s="151">
        <f>'PRESUPUESTO Y CRONOGRAMA '!$M$42</f>
        <v>0</v>
      </c>
    </row>
    <row r="18" spans="2:13">
      <c r="B18" s="194" t="str">
        <f>'PRESUPUESTO Y CRONOGRAMA '!B44</f>
        <v>8.00</v>
      </c>
      <c r="C18" s="136" t="str">
        <f>'PRESUPUESTO Y CRONOGRAMA '!C44</f>
        <v>REVOQUES INTERIORES</v>
      </c>
      <c r="D18" s="180"/>
      <c r="E18" s="180"/>
      <c r="F18" s="180"/>
      <c r="G18" s="180"/>
      <c r="H18" s="180"/>
      <c r="I18" s="180"/>
      <c r="J18" s="180"/>
      <c r="K18" s="151">
        <f>'PRESUPUESTO Y CRONOGRAMA '!K44</f>
        <v>0</v>
      </c>
      <c r="L18" s="135"/>
      <c r="M18" s="151">
        <f>'PRESUPUESTO Y CRONOGRAMA '!M44</f>
        <v>0</v>
      </c>
    </row>
    <row r="19" spans="2:13">
      <c r="B19" s="194" t="str">
        <f>'PRESUPUESTO Y CRONOGRAMA '!B47</f>
        <v>9.00</v>
      </c>
      <c r="C19" s="181" t="str">
        <f>'PRESUPUESTO Y CRONOGRAMA '!C47</f>
        <v>REVOQUES EXTERIORES</v>
      </c>
      <c r="D19" s="182"/>
      <c r="E19" s="182"/>
      <c r="F19" s="182"/>
      <c r="G19" s="182"/>
      <c r="H19" s="182"/>
      <c r="I19" s="182"/>
      <c r="J19" s="182"/>
      <c r="K19" s="161">
        <f>'PRESUPUESTO Y CRONOGRAMA '!K47</f>
        <v>0</v>
      </c>
      <c r="L19" s="135"/>
      <c r="M19" s="151">
        <f>'PRESUPUESTO Y CRONOGRAMA '!M47</f>
        <v>0</v>
      </c>
    </row>
    <row r="20" spans="2:13">
      <c r="B20" s="194" t="str">
        <f>'PRESUPUESTO Y CRONOGRAMA '!B49</f>
        <v>10.00</v>
      </c>
      <c r="C20" s="136" t="str">
        <f>'PRESUPUESTO Y CRONOGRAMA '!C49</f>
        <v>CONTRAPISOS</v>
      </c>
      <c r="D20" s="180"/>
      <c r="E20" s="180"/>
      <c r="F20" s="180"/>
      <c r="G20" s="180"/>
      <c r="H20" s="180"/>
      <c r="I20" s="180"/>
      <c r="J20" s="180"/>
      <c r="K20" s="151">
        <f>'PRESUPUESTO Y CRONOGRAMA '!K49</f>
        <v>0</v>
      </c>
      <c r="L20" s="135"/>
      <c r="M20" s="151">
        <f>'PRESUPUESTO Y CRONOGRAMA '!M49</f>
        <v>0</v>
      </c>
    </row>
    <row r="21" spans="2:13">
      <c r="B21" s="194" t="str">
        <f>'PRESUPUESTO Y CRONOGRAMA '!B52</f>
        <v>11.00</v>
      </c>
      <c r="C21" s="136" t="str">
        <f>'PRESUPUESTO Y CRONOGRAMA '!C52</f>
        <v>PAVIMENTOS</v>
      </c>
      <c r="D21" s="180"/>
      <c r="E21" s="180"/>
      <c r="F21" s="180"/>
      <c r="G21" s="180"/>
      <c r="H21" s="180"/>
      <c r="I21" s="180"/>
      <c r="J21" s="180"/>
      <c r="K21" s="151">
        <f>'PRESUPUESTO Y CRONOGRAMA '!K52</f>
        <v>0</v>
      </c>
      <c r="L21" s="135"/>
      <c r="M21" s="151">
        <f>'PRESUPUESTO Y CRONOGRAMA '!M52</f>
        <v>0</v>
      </c>
    </row>
    <row r="22" spans="2:13">
      <c r="B22" s="194" t="str">
        <f>'PRESUPUESTO Y CRONOGRAMA '!B59</f>
        <v>12.00</v>
      </c>
      <c r="C22" s="136" t="str">
        <f>'PRESUPUESTO Y CRONOGRAMA '!C59</f>
        <v>REVESTIMIENTO DE BAÑOS Y LAVADERO</v>
      </c>
      <c r="D22" s="180"/>
      <c r="E22" s="180"/>
      <c r="F22" s="180"/>
      <c r="G22" s="180"/>
      <c r="H22" s="180"/>
      <c r="I22" s="180"/>
      <c r="J22" s="180"/>
      <c r="K22" s="151">
        <f>'PRESUPUESTO Y CRONOGRAMA '!K59</f>
        <v>0</v>
      </c>
      <c r="L22" s="135"/>
      <c r="M22" s="151">
        <f>'PRESUPUESTO Y CRONOGRAMA '!M59</f>
        <v>0</v>
      </c>
    </row>
    <row r="23" spans="2:13">
      <c r="B23" s="194" t="str">
        <f>'PRESUPUESTO Y CRONOGRAMA '!B66</f>
        <v>13.00</v>
      </c>
      <c r="C23" s="136" t="str">
        <f>'PRESUPUESTO Y CRONOGRAMA '!C66</f>
        <v>ESCALONES Y ANTEPECHOS</v>
      </c>
      <c r="D23" s="180"/>
      <c r="E23" s="180"/>
      <c r="F23" s="180"/>
      <c r="G23" s="180"/>
      <c r="H23" s="180"/>
      <c r="I23" s="180"/>
      <c r="J23" s="180"/>
      <c r="K23" s="151">
        <f>'PRESUPUESTO Y CRONOGRAMA '!K66</f>
        <v>0</v>
      </c>
      <c r="L23" s="135"/>
      <c r="M23" s="151">
        <f>'PRESUPUESTO Y CRONOGRAMA '!M66</f>
        <v>0</v>
      </c>
    </row>
    <row r="24" spans="2:13">
      <c r="B24" s="194" t="str">
        <f>'PRESUPUESTO Y CRONOGRAMA '!B69</f>
        <v>14.00</v>
      </c>
      <c r="C24" s="136" t="str">
        <f>'PRESUPUESTO Y CRONOGRAMA '!C69</f>
        <v>IMPERMEABILIZACIÓN</v>
      </c>
      <c r="D24" s="180"/>
      <c r="E24" s="180"/>
      <c r="F24" s="180"/>
      <c r="G24" s="180"/>
      <c r="H24" s="180"/>
      <c r="I24" s="180"/>
      <c r="J24" s="180"/>
      <c r="K24" s="151">
        <f>'PRESUPUESTO Y CRONOGRAMA '!K69</f>
        <v>0</v>
      </c>
      <c r="L24" s="135"/>
      <c r="M24" s="151">
        <f>'PRESUPUESTO Y CRONOGRAMA '!M69</f>
        <v>0</v>
      </c>
    </row>
    <row r="25" spans="2:13">
      <c r="B25" s="194" t="str">
        <f>'PRESUPUESTO Y CRONOGRAMA '!B73</f>
        <v>15.00</v>
      </c>
      <c r="C25" s="136" t="str">
        <f>'PRESUPUESTO Y CRONOGRAMA '!C73</f>
        <v>CIELORRASO</v>
      </c>
      <c r="D25" s="180"/>
      <c r="E25" s="180"/>
      <c r="F25" s="180"/>
      <c r="G25" s="180"/>
      <c r="H25" s="180"/>
      <c r="I25" s="180"/>
      <c r="J25" s="180"/>
      <c r="K25" s="151">
        <f>'PRESUPUESTO Y CRONOGRAMA '!K73</f>
        <v>0</v>
      </c>
      <c r="L25" s="135"/>
      <c r="M25" s="151">
        <f>'PRESUPUESTO Y CRONOGRAMA '!M73</f>
        <v>0</v>
      </c>
    </row>
    <row r="26" spans="2:13">
      <c r="B26" s="195" t="str">
        <f>'PRESUPUESTO Y CRONOGRAMA '!B75</f>
        <v>16.00</v>
      </c>
      <c r="C26" s="181" t="str">
        <f>'PRESUPUESTO Y CRONOGRAMA '!C75</f>
        <v>VARIOS</v>
      </c>
      <c r="D26" s="182"/>
      <c r="E26" s="182"/>
      <c r="F26" s="182"/>
      <c r="G26" s="182"/>
      <c r="H26" s="182"/>
      <c r="I26" s="182"/>
      <c r="J26" s="182"/>
      <c r="K26" s="161">
        <f>'PRESUPUESTO Y CRONOGRAMA '!K75</f>
        <v>0</v>
      </c>
      <c r="L26" s="135"/>
      <c r="M26" s="161">
        <f>'PRESUPUESTO Y CRONOGRAMA '!M75</f>
        <v>0</v>
      </c>
    </row>
    <row r="27" spans="2:13" ht="13.5" thickBot="1">
      <c r="B27" s="195" t="str">
        <f>'PRESUPUESTO Y CRONOGRAMA '!B81</f>
        <v>17.00</v>
      </c>
      <c r="C27" s="181" t="str">
        <f>'PRESUPUESTO Y CRONOGRAMA '!C81</f>
        <v>AYUDA A SUBCONTRATOS</v>
      </c>
      <c r="D27" s="182"/>
      <c r="E27" s="182"/>
      <c r="F27" s="182"/>
      <c r="G27" s="182"/>
      <c r="H27" s="182"/>
      <c r="I27" s="182"/>
      <c r="J27" s="182"/>
      <c r="K27" s="161">
        <f>'PRESUPUESTO Y CRONOGRAMA '!K81</f>
        <v>0</v>
      </c>
      <c r="L27" s="135"/>
      <c r="M27" s="161">
        <f>'PRESUPUESTO Y CRONOGRAMA '!M81</f>
        <v>0</v>
      </c>
    </row>
    <row r="28" spans="2:13" ht="13.5" thickBot="1">
      <c r="B28" s="198" t="str">
        <f>'PRESUPUESTO Y CRONOGRAMA '!B86</f>
        <v>A</v>
      </c>
      <c r="C28" s="199" t="str">
        <f>'PRESUPUESTO Y CRONOGRAMA '!C86</f>
        <v>SUBTOTAL OBRAS EDILICIAS</v>
      </c>
      <c r="D28" s="199"/>
      <c r="E28" s="200"/>
      <c r="F28" s="184"/>
      <c r="G28" s="183"/>
      <c r="H28" s="183"/>
      <c r="I28" s="183"/>
      <c r="J28" s="183"/>
      <c r="K28" s="197">
        <f>'PRESUPUESTO Y CRONOGRAMA '!K86</f>
        <v>0</v>
      </c>
      <c r="M28" s="197">
        <f>'PRESUPUESTO Y CRONOGRAMA '!M86</f>
        <v>0</v>
      </c>
    </row>
    <row r="30" spans="2:13">
      <c r="B30" s="206" t="str">
        <f>'PRESUPUESTO Y CRONOGRAMA '!B88</f>
        <v>B</v>
      </c>
      <c r="C30" s="207" t="str">
        <f>'PRESUPUESTO Y CRONOGRAMA '!C88</f>
        <v xml:space="preserve">SUBCONTRATOS </v>
      </c>
      <c r="D30" s="208"/>
      <c r="E30" s="208"/>
      <c r="F30" s="208"/>
      <c r="G30" s="208"/>
      <c r="H30" s="208"/>
      <c r="I30" s="208"/>
      <c r="J30" s="208"/>
      <c r="K30" s="208"/>
      <c r="L30" s="208"/>
      <c r="M30" s="209"/>
    </row>
    <row r="31" spans="2:13">
      <c r="B31" s="193" t="str">
        <f>'PRESUPUESTO Y CRONOGRAMA '!B90</f>
        <v>1.00</v>
      </c>
      <c r="C31" s="186" t="str">
        <f>'PRESUPUESTO Y CRONOGRAMA '!C90</f>
        <v>MÁRMOLES Y GRANITOS</v>
      </c>
      <c r="D31" s="187"/>
      <c r="E31" s="187"/>
      <c r="F31" s="187"/>
      <c r="G31" s="187"/>
      <c r="H31" s="187"/>
      <c r="I31" s="187"/>
      <c r="J31" s="187"/>
      <c r="K31" s="188">
        <f>'PRESUPUESTO Y CRONOGRAMA '!K90</f>
        <v>0</v>
      </c>
      <c r="L31" s="135"/>
      <c r="M31" s="188">
        <f>'PRESUPUESTO Y CRONOGRAMA '!M90</f>
        <v>0</v>
      </c>
    </row>
    <row r="32" spans="2:13">
      <c r="B32" s="194" t="str">
        <f>'PRESUPUESTO Y CRONOGRAMA '!B108</f>
        <v>2.00</v>
      </c>
      <c r="C32" s="136" t="str">
        <f>'PRESUPUESTO Y CRONOGRAMA '!C108</f>
        <v>INSTALACIÓN SANITARIA</v>
      </c>
      <c r="D32" s="180"/>
      <c r="E32" s="180"/>
      <c r="F32" s="180"/>
      <c r="G32" s="180"/>
      <c r="H32" s="180"/>
      <c r="I32" s="180"/>
      <c r="J32" s="180"/>
      <c r="K32" s="137">
        <f>'PRESUPUESTO Y CRONOGRAMA '!K108</f>
        <v>0</v>
      </c>
      <c r="L32" s="135"/>
      <c r="M32" s="137">
        <f>'PRESUPUESTO Y CRONOGRAMA '!M108</f>
        <v>0</v>
      </c>
    </row>
    <row r="33" spans="2:13">
      <c r="B33" s="462" t="s">
        <v>230</v>
      </c>
      <c r="C33" s="136" t="str">
        <f>'PRESUPUESTO Y CRONOGRAMA '!C141</f>
        <v>INSTALACIÓN ELÉCTRICA</v>
      </c>
      <c r="D33" s="180"/>
      <c r="E33" s="180"/>
      <c r="F33" s="180"/>
      <c r="G33" s="180"/>
      <c r="H33" s="180"/>
      <c r="I33" s="180"/>
      <c r="J33" s="180"/>
      <c r="K33" s="137">
        <f>'PRESUPUESTO Y CRONOGRAMA '!K141</f>
        <v>0</v>
      </c>
      <c r="L33" s="135"/>
      <c r="M33" s="137">
        <f>'PRESUPUESTO Y CRONOGRAMA '!M141</f>
        <v>0</v>
      </c>
    </row>
    <row r="34" spans="2:13">
      <c r="B34" s="194" t="str">
        <f>'PRESUPUESTO Y CRONOGRAMA '!B143</f>
        <v>4.00</v>
      </c>
      <c r="C34" s="181" t="str">
        <f>'PRESUPUESTO Y CRONOGRAMA '!C143</f>
        <v>EQUIPAMIENTO</v>
      </c>
      <c r="D34" s="182"/>
      <c r="E34" s="182"/>
      <c r="F34" s="182"/>
      <c r="G34" s="182"/>
      <c r="H34" s="182"/>
      <c r="I34" s="182"/>
      <c r="J34" s="182"/>
      <c r="K34" s="185">
        <f>'PRESUPUESTO Y CRONOGRAMA '!K143</f>
        <v>0</v>
      </c>
      <c r="L34" s="135"/>
      <c r="M34" s="137">
        <f>'PRESUPUESTO Y CRONOGRAMA '!M143</f>
        <v>0</v>
      </c>
    </row>
    <row r="35" spans="2:13">
      <c r="B35" s="194" t="str">
        <f>'PRESUPUESTO Y CRONOGRAMA '!B154</f>
        <v>5.00</v>
      </c>
      <c r="C35" s="136" t="str">
        <f>'PRESUPUESTO Y CRONOGRAMA '!C154</f>
        <v>CARPINTERÍA EN HIERRO</v>
      </c>
      <c r="D35" s="180"/>
      <c r="E35" s="180"/>
      <c r="F35" s="180"/>
      <c r="G35" s="180"/>
      <c r="H35" s="180"/>
      <c r="I35" s="180"/>
      <c r="J35" s="180"/>
      <c r="K35" s="137">
        <f>'PRESUPUESTO Y CRONOGRAMA '!K154</f>
        <v>0</v>
      </c>
      <c r="L35" s="135"/>
      <c r="M35" s="137">
        <f>'PRESUPUESTO Y CRONOGRAMA '!M154</f>
        <v>0</v>
      </c>
    </row>
    <row r="36" spans="2:13">
      <c r="B36" s="194" t="str">
        <f>'PRESUPUESTO Y CRONOGRAMA '!B163</f>
        <v>6.00</v>
      </c>
      <c r="C36" s="136" t="str">
        <f>'PRESUPUESTO Y CRONOGRAMA '!C163</f>
        <v>CARPINTERÍA EN MADERA</v>
      </c>
      <c r="D36" s="180"/>
      <c r="E36" s="180"/>
      <c r="F36" s="180"/>
      <c r="G36" s="180"/>
      <c r="H36" s="180"/>
      <c r="I36" s="180"/>
      <c r="J36" s="180"/>
      <c r="K36" s="137">
        <f>'PRESUPUESTO Y CRONOGRAMA '!K163</f>
        <v>0</v>
      </c>
      <c r="L36" s="135"/>
      <c r="M36" s="137">
        <f>'PRESUPUESTO Y CRONOGRAMA '!M163</f>
        <v>0</v>
      </c>
    </row>
    <row r="37" spans="2:13">
      <c r="B37" s="194" t="str">
        <f>'PRESUPUESTO Y CRONOGRAMA '!B173</f>
        <v>7.00</v>
      </c>
      <c r="C37" s="181" t="str">
        <f>'PRESUPUESTO Y CRONOGRAMA '!C173</f>
        <v>CARPINTERÍA EN ALUMINIO</v>
      </c>
      <c r="D37" s="182"/>
      <c r="E37" s="182"/>
      <c r="F37" s="182"/>
      <c r="G37" s="182"/>
      <c r="H37" s="182"/>
      <c r="I37" s="182"/>
      <c r="J37" s="182"/>
      <c r="K37" s="185">
        <f>'PRESUPUESTO Y CRONOGRAMA '!K173</f>
        <v>0</v>
      </c>
      <c r="L37" s="135"/>
      <c r="M37" s="137">
        <f>'PRESUPUESTO Y CRONOGRAMA '!M173</f>
        <v>0</v>
      </c>
    </row>
    <row r="38" spans="2:13">
      <c r="B38" s="194" t="str">
        <f>'PRESUPUESTO Y CRONOGRAMA '!B181</f>
        <v>8.00</v>
      </c>
      <c r="C38" s="136" t="str">
        <f>'PRESUPUESTO Y CRONOGRAMA '!C181</f>
        <v>PINTURAS</v>
      </c>
      <c r="D38" s="180"/>
      <c r="E38" s="180"/>
      <c r="F38" s="180"/>
      <c r="G38" s="180"/>
      <c r="H38" s="180"/>
      <c r="I38" s="180"/>
      <c r="J38" s="180"/>
      <c r="K38" s="137">
        <f>'PRESUPUESTO Y CRONOGRAMA '!K181</f>
        <v>0</v>
      </c>
      <c r="L38" s="135"/>
      <c r="M38" s="137">
        <f>'PRESUPUESTO Y CRONOGRAMA '!M181</f>
        <v>0</v>
      </c>
    </row>
    <row r="39" spans="2:13" ht="13.5" thickBot="1">
      <c r="B39" s="195" t="str">
        <f>'PRESUPUESTO Y CRONOGRAMA '!B194</f>
        <v>9.00</v>
      </c>
      <c r="C39" s="181" t="str">
        <f>'PRESUPUESTO Y CRONOGRAMA '!C194</f>
        <v xml:space="preserve">VIDRIOS y POLICARBONATOS </v>
      </c>
      <c r="D39" s="182"/>
      <c r="E39" s="182"/>
      <c r="F39" s="182"/>
      <c r="G39" s="182"/>
      <c r="H39" s="182"/>
      <c r="I39" s="182"/>
      <c r="J39" s="182"/>
      <c r="K39" s="137">
        <f>'PRESUPUESTO Y CRONOGRAMA '!K194</f>
        <v>0</v>
      </c>
      <c r="L39" s="135"/>
      <c r="M39" s="185">
        <f>'PRESUPUESTO Y CRONOGRAMA '!M194</f>
        <v>0</v>
      </c>
    </row>
    <row r="40" spans="2:13" ht="15" customHeight="1" thickBot="1">
      <c r="B40" s="198" t="str">
        <f>'PRESUPUESTO Y CRONOGRAMA '!B199</f>
        <v>B</v>
      </c>
      <c r="C40" s="199" t="str">
        <f>'PRESUPUESTO Y CRONOGRAMA '!C199</f>
        <v>SUBTOTAL SUBCONTRATOS</v>
      </c>
      <c r="D40" s="199"/>
      <c r="E40" s="200"/>
      <c r="F40" s="183"/>
      <c r="G40" s="183"/>
      <c r="H40" s="183"/>
      <c r="I40" s="183"/>
      <c r="J40" s="183"/>
      <c r="K40" s="197">
        <f>'PRESUPUESTO Y CRONOGRAMA '!K199</f>
        <v>0</v>
      </c>
      <c r="M40" s="197">
        <f>'PRESUPUESTO Y CRONOGRAMA '!M199</f>
        <v>0</v>
      </c>
    </row>
    <row r="42" spans="2:13">
      <c r="B42" s="206" t="str">
        <f>'PRESUPUESTO Y CRONOGRAMA '!B201</f>
        <v>C</v>
      </c>
      <c r="C42" s="207" t="str">
        <f>'PRESUPUESTO Y CRONOGRAMA '!C201</f>
        <v>INFRAESTRUCTURA</v>
      </c>
      <c r="D42" s="208"/>
      <c r="E42" s="208"/>
      <c r="F42" s="208"/>
      <c r="G42" s="208"/>
      <c r="H42" s="208"/>
      <c r="I42" s="208"/>
      <c r="J42" s="208"/>
      <c r="K42" s="208"/>
      <c r="L42" s="208"/>
      <c r="M42" s="209"/>
    </row>
    <row r="43" spans="2:13">
      <c r="B43" s="194" t="str">
        <f>'PRESUPUESTO Y CRONOGRAMA '!B203</f>
        <v>1.00</v>
      </c>
      <c r="C43" s="189" t="str">
        <f>'PRESUPUESTO Y CRONOGRAMA '!C203</f>
        <v xml:space="preserve">SANEAMIENTO INTERNO </v>
      </c>
      <c r="D43" s="157"/>
      <c r="E43" s="157"/>
      <c r="F43" s="157"/>
      <c r="G43" s="157"/>
      <c r="H43" s="157"/>
      <c r="I43" s="157"/>
      <c r="J43" s="157"/>
      <c r="K43" s="151">
        <f>'PRESUPUESTO Y CRONOGRAMA '!K203</f>
        <v>0</v>
      </c>
      <c r="L43" s="140"/>
      <c r="M43" s="151">
        <f>'PRESUPUESTO Y CRONOGRAMA '!M203</f>
        <v>0</v>
      </c>
    </row>
    <row r="44" spans="2:13">
      <c r="B44" s="194" t="str">
        <f>'PRESUPUESTO Y CRONOGRAMA '!B218</f>
        <v>2.00</v>
      </c>
      <c r="C44" s="190" t="str">
        <f>'PRESUPUESTO Y CRONOGRAMA '!C218</f>
        <v>RED INTERNA DE AGUA Y CONEXIONES</v>
      </c>
      <c r="D44" s="191"/>
      <c r="E44" s="191"/>
      <c r="F44" s="191"/>
      <c r="G44" s="191"/>
      <c r="H44" s="191"/>
      <c r="I44" s="191"/>
      <c r="J44" s="191"/>
      <c r="K44" s="161">
        <f>'PRESUPUESTO Y CRONOGRAMA '!K218</f>
        <v>0</v>
      </c>
      <c r="L44" s="140"/>
      <c r="M44" s="151">
        <f>'PRESUPUESTO Y CRONOGRAMA '!M218</f>
        <v>0</v>
      </c>
    </row>
    <row r="45" spans="2:13">
      <c r="B45" s="194" t="str">
        <f>'PRESUPUESTO Y CRONOGRAMA '!B229</f>
        <v>3.00</v>
      </c>
      <c r="C45" s="190" t="str">
        <f>'PRESUPUESTO Y CRONOGRAMA '!C229</f>
        <v>PAVIMENTO EXTERIOR</v>
      </c>
      <c r="D45" s="191"/>
      <c r="E45" s="191"/>
      <c r="F45" s="191"/>
      <c r="G45" s="191"/>
      <c r="H45" s="191"/>
      <c r="I45" s="191"/>
      <c r="J45" s="191"/>
      <c r="K45" s="161">
        <f>'PRESUPUESTO Y CRONOGRAMA '!K229</f>
        <v>0</v>
      </c>
      <c r="L45" s="140"/>
      <c r="M45" s="151">
        <f>'PRESUPUESTO Y CRONOGRAMA '!M229</f>
        <v>0</v>
      </c>
    </row>
    <row r="46" spans="2:13" ht="13.5" thickBot="1">
      <c r="B46" s="195" t="str">
        <f>'PRESUPUESTO Y CRONOGRAMA '!B232</f>
        <v>4.00</v>
      </c>
      <c r="C46" s="190" t="str">
        <f>'PRESUPUESTO Y CRONOGRAMA '!C232</f>
        <v>OBRAS EXTERIORES</v>
      </c>
      <c r="D46" s="191"/>
      <c r="E46" s="191"/>
      <c r="F46" s="191"/>
      <c r="G46" s="191"/>
      <c r="H46" s="191"/>
      <c r="I46" s="191"/>
      <c r="J46" s="191"/>
      <c r="K46" s="151">
        <f>'PRESUPUESTO Y CRONOGRAMA '!K232</f>
        <v>0</v>
      </c>
      <c r="M46" s="161">
        <f>'PRESUPUESTO Y CRONOGRAMA '!M232</f>
        <v>0</v>
      </c>
    </row>
    <row r="47" spans="2:13" ht="15" customHeight="1" thickBot="1">
      <c r="B47" s="198" t="str">
        <f>'PRESUPUESTO Y CRONOGRAMA '!B236</f>
        <v>C</v>
      </c>
      <c r="C47" s="199" t="str">
        <f>'PRESUPUESTO Y CRONOGRAMA '!C236</f>
        <v>SUBTOTAL INFRAESTRUCTURA</v>
      </c>
      <c r="D47" s="199"/>
      <c r="E47" s="200"/>
      <c r="F47" s="183"/>
      <c r="G47" s="183"/>
      <c r="H47" s="183"/>
      <c r="I47" s="183"/>
      <c r="J47" s="183"/>
      <c r="K47" s="197">
        <f>'PRESUPUESTO Y CRONOGRAMA '!K236</f>
        <v>0</v>
      </c>
      <c r="M47" s="197">
        <f>'PRESUPUESTO Y CRONOGRAMA '!M236</f>
        <v>0</v>
      </c>
    </row>
    <row r="48" spans="2:13" ht="13.5" thickBot="1"/>
    <row r="49" spans="2:13" ht="13.5" thickBot="1">
      <c r="B49" s="198" t="str">
        <f>'PRESUPUESTO Y CRONOGRAMA '!B238</f>
        <v>D</v>
      </c>
      <c r="C49" s="199" t="str">
        <f>'PRESUPUESTO Y CRONOGRAMA '!C244</f>
        <v>SUBTOTAL RUBROS AGREGADOS POR EL CONTRATISTA</v>
      </c>
      <c r="D49" s="199"/>
      <c r="E49" s="200"/>
      <c r="F49" s="183"/>
      <c r="G49" s="183"/>
      <c r="H49" s="183"/>
      <c r="I49" s="183"/>
      <c r="J49" s="183"/>
      <c r="K49" s="197">
        <f>'PRESUPUESTO Y CRONOGRAMA '!K244</f>
        <v>0</v>
      </c>
      <c r="M49" s="197">
        <f>'PRESUPUESTO Y CRONOGRAMA '!M244</f>
        <v>0</v>
      </c>
    </row>
    <row r="50" spans="2:13" ht="13.5" thickBot="1"/>
    <row r="51" spans="2:13" ht="20.100000000000001" customHeight="1" thickBot="1">
      <c r="B51" s="367" t="str">
        <f>'PRESUPUESTO Y CRONOGRAMA '!B246</f>
        <v>E</v>
      </c>
      <c r="C51" s="368" t="str">
        <f>'PRESUPUESTO Y CRONOGRAMA '!C246</f>
        <v xml:space="preserve">SUBTOTAL DE OBRAS (A + B + C + D) </v>
      </c>
      <c r="D51" s="368"/>
      <c r="E51" s="368"/>
      <c r="F51" s="368"/>
      <c r="G51" s="368"/>
      <c r="H51" s="368"/>
      <c r="I51" s="368"/>
      <c r="J51" s="368"/>
      <c r="K51" s="369">
        <f>'PRESUPUESTO Y CRONOGRAMA '!K246</f>
        <v>0</v>
      </c>
      <c r="L51" s="368"/>
      <c r="M51" s="370">
        <f>'PRESUPUESTO Y CRONOGRAMA '!M246</f>
        <v>0</v>
      </c>
    </row>
    <row r="53" spans="2:13" ht="15.75">
      <c r="E53" s="375" t="str">
        <f>'PRESUPUESTO Y CRONOGRAMA '!J248</f>
        <v>IVA 22%</v>
      </c>
      <c r="F53" s="303"/>
      <c r="G53" s="303"/>
      <c r="H53" s="303"/>
      <c r="I53" s="303"/>
      <c r="J53" s="303"/>
      <c r="K53" s="375">
        <f>'PRESUPUESTO Y CRONOGRAMA '!K248</f>
        <v>0</v>
      </c>
    </row>
    <row r="54" spans="2:13" ht="13.5" thickBot="1"/>
    <row r="55" spans="2:13" ht="18.75" thickBot="1">
      <c r="B55" s="367" t="str">
        <f>'PRESUPUESTO Y CRONOGRAMA '!B250</f>
        <v>F</v>
      </c>
      <c r="C55" s="368" t="str">
        <f>'PRESUPUESTO Y CRONOGRAMA '!C250</f>
        <v>TOTAL OBRAS IVA INCLUÍDO</v>
      </c>
      <c r="D55" s="368"/>
      <c r="E55" s="368"/>
      <c r="F55" s="368"/>
      <c r="G55" s="368"/>
      <c r="H55" s="368"/>
      <c r="I55" s="368"/>
      <c r="J55" s="368"/>
      <c r="K55" s="370">
        <f>'PRESUPUESTO Y CRONOGRAMA '!K250</f>
        <v>0</v>
      </c>
      <c r="L55" s="368"/>
    </row>
  </sheetData>
  <mergeCells count="10">
    <mergeCell ref="I6:I8"/>
    <mergeCell ref="J6:J8"/>
    <mergeCell ref="K6:K8"/>
    <mergeCell ref="M6:M8"/>
    <mergeCell ref="B6:B8"/>
    <mergeCell ref="C6:C8"/>
    <mergeCell ref="D6:D8"/>
    <mergeCell ref="F6:F8"/>
    <mergeCell ref="G6:G8"/>
    <mergeCell ref="H6:H8"/>
  </mergeCells>
  <phoneticPr fontId="0" type="noConversion"/>
  <printOptions horizontalCentered="1"/>
  <pageMargins left="0.1" right="0.15748031496062992" top="0.9237007874015748" bottom="0.39370078740157483" header="0.1" footer="0"/>
  <pageSetup paperSize="9" scale="72" orientation="portrait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63"/>
  <sheetViews>
    <sheetView tabSelected="1" zoomScale="70" zoomScaleNormal="70" workbookViewId="0">
      <selection sqref="A1:S255"/>
    </sheetView>
  </sheetViews>
  <sheetFormatPr baseColWidth="10" defaultRowHeight="12.75"/>
  <cols>
    <col min="1" max="1" width="2.28515625" customWidth="1"/>
    <col min="2" max="2" width="9.42578125" style="18" customWidth="1"/>
    <col min="3" max="3" width="26.85546875" customWidth="1"/>
    <col min="4" max="4" width="53.42578125" customWidth="1"/>
    <col min="5" max="5" width="20.28515625" customWidth="1"/>
    <col min="6" max="6" width="7.7109375" customWidth="1"/>
    <col min="7" max="7" width="8" customWidth="1"/>
    <col min="8" max="9" width="10.7109375" style="140" customWidth="1"/>
    <col min="10" max="10" width="11.42578125" style="140"/>
    <col min="11" max="11" width="12.140625" style="140" customWidth="1"/>
    <col min="12" max="12" width="2" style="140" customWidth="1"/>
    <col min="13" max="13" width="12.7109375" style="140" customWidth="1"/>
    <col min="14" max="14" width="2.5703125" style="244" customWidth="1"/>
    <col min="15" max="15" width="14.140625" customWidth="1"/>
    <col min="16" max="16" width="13.28515625" customWidth="1"/>
    <col min="17" max="18" width="13.140625" customWidth="1"/>
    <col min="19" max="19" width="14.28515625" customWidth="1"/>
  </cols>
  <sheetData>
    <row r="1" spans="1:19" ht="13.5" thickBot="1">
      <c r="A1" s="1"/>
      <c r="B1" s="3"/>
      <c r="C1" s="2"/>
      <c r="D1" s="1"/>
      <c r="E1" s="1"/>
      <c r="F1" s="3"/>
      <c r="G1" s="1"/>
      <c r="H1" s="139"/>
      <c r="I1" s="139"/>
      <c r="J1" s="139"/>
      <c r="K1" s="139"/>
      <c r="L1" s="139"/>
      <c r="N1" s="245"/>
    </row>
    <row r="2" spans="1:19" ht="24.95" customHeight="1" thickBot="1">
      <c r="A2" s="1"/>
      <c r="B2" s="344"/>
      <c r="C2" s="345" t="s">
        <v>316</v>
      </c>
      <c r="D2" s="346"/>
      <c r="E2" s="347"/>
      <c r="F2" s="346"/>
      <c r="G2" s="346"/>
      <c r="H2" s="348"/>
      <c r="I2" s="348"/>
      <c r="J2" s="347" t="s">
        <v>317</v>
      </c>
      <c r="K2" s="348"/>
      <c r="L2" s="348"/>
      <c r="M2" s="349"/>
      <c r="N2" s="378"/>
      <c r="O2" s="351"/>
      <c r="P2" s="341"/>
      <c r="Q2" s="341"/>
      <c r="R2" s="341"/>
      <c r="S2" s="353"/>
    </row>
    <row r="3" spans="1:19" ht="13.5" thickBot="1">
      <c r="A3" s="1"/>
      <c r="B3" s="3"/>
      <c r="C3" s="2"/>
      <c r="D3" s="1"/>
      <c r="E3" s="1"/>
      <c r="F3" s="3"/>
      <c r="G3" s="1"/>
      <c r="H3" s="139"/>
      <c r="I3" s="139"/>
      <c r="J3" s="139"/>
      <c r="K3" s="139"/>
      <c r="L3" s="139"/>
      <c r="N3" s="245"/>
    </row>
    <row r="4" spans="1:19" ht="18.75" customHeight="1" thickBot="1">
      <c r="A4" s="1"/>
      <c r="B4" s="256"/>
      <c r="C4" s="257" t="s">
        <v>252</v>
      </c>
      <c r="D4" s="258"/>
      <c r="E4" s="258"/>
      <c r="F4" s="258"/>
      <c r="G4" s="258"/>
      <c r="H4" s="259"/>
      <c r="I4" s="259"/>
      <c r="J4" s="259"/>
      <c r="K4" s="259"/>
      <c r="L4" s="259"/>
      <c r="M4" s="260"/>
      <c r="N4" s="378"/>
      <c r="O4" s="261" t="s">
        <v>219</v>
      </c>
      <c r="P4" s="262"/>
      <c r="Q4" s="262"/>
      <c r="R4" s="263"/>
      <c r="S4" s="264" t="s">
        <v>318</v>
      </c>
    </row>
    <row r="5" spans="1:19" ht="18.75" thickBot="1">
      <c r="A5" s="1"/>
      <c r="B5" s="3"/>
      <c r="C5" s="2"/>
      <c r="D5" s="1"/>
      <c r="E5" s="1"/>
      <c r="F5" s="3"/>
      <c r="G5" s="1"/>
      <c r="H5" s="139"/>
      <c r="I5" s="139"/>
      <c r="J5" s="139"/>
      <c r="K5" s="139"/>
      <c r="L5" s="141"/>
      <c r="N5" s="378"/>
    </row>
    <row r="6" spans="1:19" ht="15" customHeight="1">
      <c r="A6" s="1"/>
      <c r="B6" s="541" t="s">
        <v>0</v>
      </c>
      <c r="C6" s="524" t="s">
        <v>1</v>
      </c>
      <c r="D6" s="527" t="s">
        <v>2</v>
      </c>
      <c r="E6" s="298" t="s">
        <v>170</v>
      </c>
      <c r="F6" s="530" t="s">
        <v>3</v>
      </c>
      <c r="G6" s="509" t="s">
        <v>4</v>
      </c>
      <c r="H6" s="512" t="s">
        <v>5</v>
      </c>
      <c r="I6" s="512" t="s">
        <v>102</v>
      </c>
      <c r="J6" s="512" t="s">
        <v>103</v>
      </c>
      <c r="K6" s="506" t="s">
        <v>104</v>
      </c>
      <c r="L6" s="141"/>
      <c r="M6" s="503" t="s">
        <v>101</v>
      </c>
      <c r="N6" s="378"/>
      <c r="O6" s="216" t="s">
        <v>212</v>
      </c>
      <c r="P6" s="225" t="s">
        <v>214</v>
      </c>
      <c r="Q6" s="217" t="s">
        <v>214</v>
      </c>
      <c r="R6" s="222" t="s">
        <v>214</v>
      </c>
      <c r="S6" s="228" t="s">
        <v>220</v>
      </c>
    </row>
    <row r="7" spans="1:19" ht="15" customHeight="1">
      <c r="A7" s="1"/>
      <c r="B7" s="542"/>
      <c r="C7" s="525"/>
      <c r="D7" s="528"/>
      <c r="E7" s="299" t="s">
        <v>181</v>
      </c>
      <c r="F7" s="531"/>
      <c r="G7" s="510"/>
      <c r="H7" s="513"/>
      <c r="I7" s="513"/>
      <c r="J7" s="513"/>
      <c r="K7" s="507"/>
      <c r="L7" s="141"/>
      <c r="M7" s="504"/>
      <c r="N7" s="378"/>
      <c r="O7" s="218" t="s">
        <v>216</v>
      </c>
      <c r="P7" s="226" t="s">
        <v>215</v>
      </c>
      <c r="Q7" s="219" t="s">
        <v>217</v>
      </c>
      <c r="R7" s="223" t="s">
        <v>215</v>
      </c>
      <c r="S7" s="229" t="s">
        <v>221</v>
      </c>
    </row>
    <row r="8" spans="1:19" ht="15" customHeight="1" thickBot="1">
      <c r="A8" s="1"/>
      <c r="B8" s="543"/>
      <c r="C8" s="526"/>
      <c r="D8" s="529"/>
      <c r="E8" s="300" t="s">
        <v>176</v>
      </c>
      <c r="F8" s="532"/>
      <c r="G8" s="511"/>
      <c r="H8" s="514"/>
      <c r="I8" s="514"/>
      <c r="J8" s="514"/>
      <c r="K8" s="508"/>
      <c r="L8" s="141"/>
      <c r="M8" s="505"/>
      <c r="N8" s="378"/>
      <c r="O8" s="220" t="s">
        <v>213</v>
      </c>
      <c r="P8" s="227" t="s">
        <v>8</v>
      </c>
      <c r="Q8" s="221" t="s">
        <v>8</v>
      </c>
      <c r="R8" s="224" t="s">
        <v>218</v>
      </c>
      <c r="S8" s="230" t="s">
        <v>218</v>
      </c>
    </row>
    <row r="9" spans="1:19" ht="15" customHeight="1" thickBot="1">
      <c r="A9" s="1"/>
      <c r="B9" s="5"/>
      <c r="C9" s="6"/>
      <c r="D9" s="5"/>
      <c r="E9" s="5"/>
      <c r="F9" s="5"/>
      <c r="G9" s="5"/>
      <c r="H9" s="142"/>
      <c r="I9" s="142"/>
      <c r="J9" s="142"/>
      <c r="K9" s="142"/>
      <c r="N9" s="245"/>
    </row>
    <row r="10" spans="1:19" ht="15" customHeight="1" thickBot="1">
      <c r="A10" s="1"/>
      <c r="B10" s="41" t="s">
        <v>6</v>
      </c>
      <c r="C10" s="93" t="s">
        <v>7</v>
      </c>
      <c r="D10" s="92"/>
      <c r="E10" s="92"/>
      <c r="F10" s="92"/>
      <c r="G10" s="92"/>
      <c r="H10" s="143"/>
      <c r="I10" s="143"/>
      <c r="J10" s="143"/>
      <c r="K10" s="143"/>
      <c r="L10" s="144"/>
      <c r="M10" s="145"/>
      <c r="N10" s="378"/>
      <c r="O10" s="231"/>
      <c r="P10" s="232"/>
      <c r="Q10" s="232"/>
      <c r="R10" s="232"/>
      <c r="S10" s="233"/>
    </row>
    <row r="11" spans="1:19" ht="15" customHeight="1">
      <c r="A11" s="7"/>
      <c r="B11" s="99"/>
      <c r="C11" s="6"/>
      <c r="D11" s="5"/>
      <c r="E11" s="5"/>
      <c r="F11" s="5"/>
      <c r="G11" s="5"/>
      <c r="H11" s="142"/>
      <c r="I11" s="142"/>
      <c r="J11" s="142"/>
      <c r="K11" s="142"/>
      <c r="L11" s="141"/>
      <c r="N11" s="245"/>
    </row>
    <row r="12" spans="1:19" ht="15" customHeight="1">
      <c r="A12" s="1"/>
      <c r="B12" s="100" t="s">
        <v>73</v>
      </c>
      <c r="C12" s="102" t="s">
        <v>9</v>
      </c>
      <c r="D12" s="105"/>
      <c r="E12" s="103"/>
      <c r="F12" s="104"/>
      <c r="G12" s="104"/>
      <c r="H12" s="146"/>
      <c r="I12" s="146"/>
      <c r="J12" s="146"/>
      <c r="K12" s="147">
        <f>SUM(J13:J16)</f>
        <v>0</v>
      </c>
      <c r="L12" s="141"/>
      <c r="M12" s="148">
        <f>SUM(M13:M16)</f>
        <v>0</v>
      </c>
      <c r="N12" s="378"/>
      <c r="O12" s="235"/>
      <c r="P12" s="236"/>
      <c r="Q12" s="236"/>
      <c r="R12" s="236"/>
      <c r="S12" s="237">
        <f>SUM(R13:R16)</f>
        <v>0</v>
      </c>
    </row>
    <row r="13" spans="1:19" ht="15" customHeight="1">
      <c r="A13" s="1"/>
      <c r="B13" s="107" t="s">
        <v>73</v>
      </c>
      <c r="C13" s="14"/>
      <c r="D13" s="80" t="s">
        <v>10</v>
      </c>
      <c r="E13" s="64"/>
      <c r="F13" s="79"/>
      <c r="G13" s="32" t="s">
        <v>11</v>
      </c>
      <c r="H13" s="149"/>
      <c r="I13" s="149"/>
      <c r="J13" s="149">
        <f t="shared" ref="J13:J16" si="0">SUM(H13*I13)</f>
        <v>0</v>
      </c>
      <c r="K13" s="150"/>
      <c r="L13" s="141"/>
      <c r="M13" s="151"/>
      <c r="N13" s="378"/>
      <c r="O13" s="272">
        <v>0</v>
      </c>
      <c r="P13" s="272">
        <v>0</v>
      </c>
      <c r="Q13" s="272">
        <f t="shared" ref="Q13:Q16" si="1">+O13+P13</f>
        <v>0</v>
      </c>
      <c r="R13" s="234">
        <f t="shared" ref="R13:R16" si="2">+J13*P13</f>
        <v>0</v>
      </c>
      <c r="S13" s="234"/>
    </row>
    <row r="14" spans="1:19" ht="15" customHeight="1">
      <c r="A14" s="1"/>
      <c r="B14" s="107" t="s">
        <v>45</v>
      </c>
      <c r="C14" s="14"/>
      <c r="D14" s="47" t="s">
        <v>117</v>
      </c>
      <c r="E14" s="65"/>
      <c r="F14" s="76"/>
      <c r="G14" s="39" t="s">
        <v>11</v>
      </c>
      <c r="H14" s="152"/>
      <c r="I14" s="152"/>
      <c r="J14" s="152">
        <f t="shared" si="0"/>
        <v>0</v>
      </c>
      <c r="K14" s="153"/>
      <c r="L14" s="141"/>
      <c r="M14" s="151"/>
      <c r="N14" s="378"/>
      <c r="O14" s="272">
        <v>0</v>
      </c>
      <c r="P14" s="272">
        <v>0</v>
      </c>
      <c r="Q14" s="272">
        <f t="shared" si="1"/>
        <v>0</v>
      </c>
      <c r="R14" s="234">
        <f t="shared" si="2"/>
        <v>0</v>
      </c>
      <c r="S14" s="43"/>
    </row>
    <row r="15" spans="1:19" ht="15" customHeight="1">
      <c r="A15" s="1"/>
      <c r="B15" s="107" t="s">
        <v>46</v>
      </c>
      <c r="C15" s="14"/>
      <c r="D15" s="44" t="s">
        <v>12</v>
      </c>
      <c r="E15" s="45"/>
      <c r="F15" s="76"/>
      <c r="G15" s="30">
        <v>1</v>
      </c>
      <c r="H15" s="152"/>
      <c r="I15" s="152"/>
      <c r="J15" s="152">
        <f t="shared" si="0"/>
        <v>0</v>
      </c>
      <c r="K15" s="153"/>
      <c r="L15" s="141"/>
      <c r="M15" s="151"/>
      <c r="N15" s="378"/>
      <c r="O15" s="272">
        <v>0</v>
      </c>
      <c r="P15" s="272">
        <v>0</v>
      </c>
      <c r="Q15" s="272">
        <f t="shared" si="1"/>
        <v>0</v>
      </c>
      <c r="R15" s="234">
        <f t="shared" si="2"/>
        <v>0</v>
      </c>
      <c r="S15" s="43"/>
    </row>
    <row r="16" spans="1:19" ht="15" customHeight="1">
      <c r="A16" s="1"/>
      <c r="B16" s="107" t="s">
        <v>223</v>
      </c>
      <c r="C16" s="14"/>
      <c r="D16" s="44" t="s">
        <v>13</v>
      </c>
      <c r="E16" s="45"/>
      <c r="F16" s="76"/>
      <c r="G16" s="30" t="s">
        <v>11</v>
      </c>
      <c r="H16" s="152"/>
      <c r="I16" s="152"/>
      <c r="J16" s="152">
        <f t="shared" si="0"/>
        <v>0</v>
      </c>
      <c r="K16" s="149"/>
      <c r="L16" s="141"/>
      <c r="M16" s="151"/>
      <c r="N16" s="378"/>
      <c r="O16" s="272">
        <v>0</v>
      </c>
      <c r="P16" s="272">
        <v>0</v>
      </c>
      <c r="Q16" s="272">
        <f t="shared" si="1"/>
        <v>0</v>
      </c>
      <c r="R16" s="234">
        <f t="shared" si="2"/>
        <v>0</v>
      </c>
      <c r="S16" s="43"/>
    </row>
    <row r="17" spans="1:19" ht="15" customHeight="1">
      <c r="A17" s="1"/>
      <c r="B17" s="100" t="s">
        <v>74</v>
      </c>
      <c r="C17" s="102" t="s">
        <v>77</v>
      </c>
      <c r="D17" s="103"/>
      <c r="E17" s="103"/>
      <c r="F17" s="104"/>
      <c r="G17" s="104"/>
      <c r="H17" s="146"/>
      <c r="I17" s="146"/>
      <c r="J17" s="146"/>
      <c r="K17" s="147">
        <f>SUM(J18:J22)</f>
        <v>0</v>
      </c>
      <c r="L17" s="141"/>
      <c r="M17" s="148">
        <f>SUM(M18:M22)</f>
        <v>0</v>
      </c>
      <c r="N17" s="378"/>
      <c r="O17" s="235"/>
      <c r="P17" s="236"/>
      <c r="Q17" s="236"/>
      <c r="R17" s="236"/>
      <c r="S17" s="237">
        <f>SUM(R18:R22)</f>
        <v>0</v>
      </c>
    </row>
    <row r="18" spans="1:19" ht="15" customHeight="1">
      <c r="A18" s="1"/>
      <c r="B18" s="107" t="s">
        <v>75</v>
      </c>
      <c r="C18" s="14"/>
      <c r="D18" s="80" t="s">
        <v>78</v>
      </c>
      <c r="E18" s="64"/>
      <c r="F18" s="79"/>
      <c r="G18" s="32" t="s">
        <v>16</v>
      </c>
      <c r="H18" s="149"/>
      <c r="I18" s="149"/>
      <c r="J18" s="149">
        <f>SUM(H18*I18)</f>
        <v>0</v>
      </c>
      <c r="K18" s="150"/>
      <c r="L18" s="141"/>
      <c r="M18" s="151"/>
      <c r="N18" s="378"/>
      <c r="O18" s="272">
        <v>0</v>
      </c>
      <c r="P18" s="272">
        <v>0</v>
      </c>
      <c r="Q18" s="272">
        <f t="shared" ref="Q18:Q22" si="3">+O18+P18</f>
        <v>0</v>
      </c>
      <c r="R18" s="234">
        <f t="shared" ref="R18:R22" si="4">+J18*P18</f>
        <v>0</v>
      </c>
      <c r="S18" s="234"/>
    </row>
    <row r="19" spans="1:19" ht="15" customHeight="1">
      <c r="A19" s="29"/>
      <c r="B19" s="107" t="s">
        <v>224</v>
      </c>
      <c r="C19" s="14"/>
      <c r="D19" s="44" t="s">
        <v>79</v>
      </c>
      <c r="E19" s="45"/>
      <c r="F19" s="76"/>
      <c r="G19" s="30" t="s">
        <v>16</v>
      </c>
      <c r="H19" s="152"/>
      <c r="I19" s="152"/>
      <c r="J19" s="152">
        <f t="shared" ref="J19:J22" si="5">SUM(H19*I19)</f>
        <v>0</v>
      </c>
      <c r="K19" s="153"/>
      <c r="L19" s="141"/>
      <c r="M19" s="151"/>
      <c r="N19" s="378"/>
      <c r="O19" s="272">
        <v>0</v>
      </c>
      <c r="P19" s="272">
        <v>0</v>
      </c>
      <c r="Q19" s="272">
        <f t="shared" si="3"/>
        <v>0</v>
      </c>
      <c r="R19" s="234">
        <f t="shared" si="4"/>
        <v>0</v>
      </c>
      <c r="S19" s="43"/>
    </row>
    <row r="20" spans="1:19" ht="15" customHeight="1">
      <c r="A20" s="29"/>
      <c r="B20" s="107" t="s">
        <v>227</v>
      </c>
      <c r="C20" s="14"/>
      <c r="D20" s="44" t="s">
        <v>80</v>
      </c>
      <c r="E20" s="45"/>
      <c r="F20" s="76"/>
      <c r="G20" s="30" t="s">
        <v>22</v>
      </c>
      <c r="H20" s="152"/>
      <c r="I20" s="152"/>
      <c r="J20" s="152">
        <f t="shared" si="5"/>
        <v>0</v>
      </c>
      <c r="K20" s="153"/>
      <c r="L20" s="141"/>
      <c r="M20" s="151"/>
      <c r="N20" s="378"/>
      <c r="O20" s="272">
        <v>0</v>
      </c>
      <c r="P20" s="272">
        <v>0</v>
      </c>
      <c r="Q20" s="272">
        <f t="shared" si="3"/>
        <v>0</v>
      </c>
      <c r="R20" s="234">
        <f t="shared" si="4"/>
        <v>0</v>
      </c>
      <c r="S20" s="43"/>
    </row>
    <row r="21" spans="1:19" ht="15" customHeight="1">
      <c r="A21" s="29"/>
      <c r="B21" s="107" t="s">
        <v>228</v>
      </c>
      <c r="C21" s="14"/>
      <c r="D21" s="44" t="s">
        <v>82</v>
      </c>
      <c r="E21" s="45"/>
      <c r="F21" s="76"/>
      <c r="G21" s="30" t="s">
        <v>22</v>
      </c>
      <c r="H21" s="152"/>
      <c r="I21" s="152"/>
      <c r="J21" s="152">
        <f t="shared" si="5"/>
        <v>0</v>
      </c>
      <c r="K21" s="153"/>
      <c r="L21" s="141"/>
      <c r="M21" s="151"/>
      <c r="N21" s="378"/>
      <c r="O21" s="272">
        <v>0</v>
      </c>
      <c r="P21" s="272">
        <v>0</v>
      </c>
      <c r="Q21" s="272">
        <f t="shared" si="3"/>
        <v>0</v>
      </c>
      <c r="R21" s="234">
        <f t="shared" si="4"/>
        <v>0</v>
      </c>
      <c r="S21" s="43"/>
    </row>
    <row r="22" spans="1:19" ht="15" customHeight="1">
      <c r="A22" s="29"/>
      <c r="B22" s="107" t="s">
        <v>229</v>
      </c>
      <c r="C22" s="14"/>
      <c r="D22" s="47" t="s">
        <v>370</v>
      </c>
      <c r="E22" s="45"/>
      <c r="F22" s="76"/>
      <c r="G22" s="30" t="s">
        <v>22</v>
      </c>
      <c r="H22" s="152"/>
      <c r="I22" s="152"/>
      <c r="J22" s="152">
        <f t="shared" si="5"/>
        <v>0</v>
      </c>
      <c r="K22" s="153"/>
      <c r="L22" s="141"/>
      <c r="M22" s="151"/>
      <c r="N22" s="378"/>
      <c r="O22" s="272">
        <v>0</v>
      </c>
      <c r="P22" s="272">
        <v>0</v>
      </c>
      <c r="Q22" s="272">
        <f t="shared" si="3"/>
        <v>0</v>
      </c>
      <c r="R22" s="234">
        <f t="shared" si="4"/>
        <v>0</v>
      </c>
      <c r="S22" s="43"/>
    </row>
    <row r="23" spans="1:19" ht="15" customHeight="1">
      <c r="A23" s="1"/>
      <c r="B23" s="100" t="s">
        <v>230</v>
      </c>
      <c r="C23" s="301" t="s">
        <v>14</v>
      </c>
      <c r="D23" s="103"/>
      <c r="E23" s="103"/>
      <c r="F23" s="104"/>
      <c r="G23" s="104"/>
      <c r="H23" s="146"/>
      <c r="I23" s="146"/>
      <c r="J23" s="146"/>
      <c r="K23" s="147">
        <f>SUM(J24:J27)</f>
        <v>0</v>
      </c>
      <c r="L23" s="141"/>
      <c r="M23" s="148">
        <f>SUM(M24:M27)</f>
        <v>0</v>
      </c>
      <c r="N23" s="378"/>
      <c r="O23" s="235"/>
      <c r="P23" s="236"/>
      <c r="Q23" s="236"/>
      <c r="R23" s="236"/>
      <c r="S23" s="237">
        <f>SUM(R24:R27)</f>
        <v>0</v>
      </c>
    </row>
    <row r="24" spans="1:19" ht="15" customHeight="1">
      <c r="A24" s="1"/>
      <c r="B24" s="107" t="s">
        <v>231</v>
      </c>
      <c r="C24" s="14"/>
      <c r="D24" s="80" t="s">
        <v>15</v>
      </c>
      <c r="E24" s="64"/>
      <c r="F24" s="79"/>
      <c r="G24" s="32" t="s">
        <v>16</v>
      </c>
      <c r="H24" s="149"/>
      <c r="I24" s="149"/>
      <c r="J24" s="149">
        <f>SUM(H24*I24)</f>
        <v>0</v>
      </c>
      <c r="K24" s="150"/>
      <c r="L24" s="141"/>
      <c r="M24" s="151"/>
      <c r="N24" s="378"/>
      <c r="O24" s="272">
        <v>0</v>
      </c>
      <c r="P24" s="272">
        <v>0</v>
      </c>
      <c r="Q24" s="272">
        <f>+O24+P24</f>
        <v>0</v>
      </c>
      <c r="R24" s="234">
        <f>+J24*P24</f>
        <v>0</v>
      </c>
      <c r="S24" s="234"/>
    </row>
    <row r="25" spans="1:19" ht="15" customHeight="1">
      <c r="A25" s="1"/>
      <c r="B25" s="107" t="s">
        <v>232</v>
      </c>
      <c r="C25" s="14"/>
      <c r="D25" s="44" t="s">
        <v>17</v>
      </c>
      <c r="E25" s="45"/>
      <c r="F25" s="76"/>
      <c r="G25" s="30" t="s">
        <v>16</v>
      </c>
      <c r="H25" s="152"/>
      <c r="I25" s="152"/>
      <c r="J25" s="152">
        <f>SUM(H25*I25)</f>
        <v>0</v>
      </c>
      <c r="K25" s="153"/>
      <c r="L25" s="141"/>
      <c r="M25" s="151"/>
      <c r="N25" s="378"/>
      <c r="O25" s="272">
        <v>0</v>
      </c>
      <c r="P25" s="272">
        <v>0</v>
      </c>
      <c r="Q25" s="272">
        <f>+O25+P25</f>
        <v>0</v>
      </c>
      <c r="R25" s="234">
        <f>+J25*P25</f>
        <v>0</v>
      </c>
      <c r="S25" s="43"/>
    </row>
    <row r="26" spans="1:19" ht="15" customHeight="1">
      <c r="A26" s="1"/>
      <c r="B26" s="107" t="s">
        <v>233</v>
      </c>
      <c r="C26" s="14"/>
      <c r="D26" s="44" t="s">
        <v>495</v>
      </c>
      <c r="E26" s="45"/>
      <c r="F26" s="76"/>
      <c r="G26" s="30" t="s">
        <v>16</v>
      </c>
      <c r="H26" s="152"/>
      <c r="I26" s="152"/>
      <c r="J26" s="152">
        <f>SUM(H26*I26)</f>
        <v>0</v>
      </c>
      <c r="K26" s="153"/>
      <c r="L26" s="141"/>
      <c r="M26" s="151"/>
      <c r="N26" s="378"/>
      <c r="O26" s="272">
        <v>0</v>
      </c>
      <c r="P26" s="272">
        <v>0</v>
      </c>
      <c r="Q26" s="272">
        <f>+O26+P26</f>
        <v>0</v>
      </c>
      <c r="R26" s="234">
        <f>+J26*P26</f>
        <v>0</v>
      </c>
      <c r="S26" s="43"/>
    </row>
    <row r="27" spans="1:19" ht="15" customHeight="1">
      <c r="A27" s="1"/>
      <c r="B27" s="107" t="s">
        <v>234</v>
      </c>
      <c r="C27" s="14"/>
      <c r="D27" s="77" t="s">
        <v>496</v>
      </c>
      <c r="E27" s="78"/>
      <c r="F27" s="81"/>
      <c r="G27" s="36" t="s">
        <v>16</v>
      </c>
      <c r="H27" s="150"/>
      <c r="I27" s="150"/>
      <c r="J27" s="150">
        <f>SUM(H27*I27)</f>
        <v>0</v>
      </c>
      <c r="K27" s="149"/>
      <c r="L27" s="141"/>
      <c r="M27" s="151"/>
      <c r="N27" s="378"/>
      <c r="O27" s="272">
        <v>0</v>
      </c>
      <c r="P27" s="272">
        <v>0</v>
      </c>
      <c r="Q27" s="272">
        <f>+O27+P27</f>
        <v>0</v>
      </c>
      <c r="R27" s="234">
        <f>+J27*P27</f>
        <v>0</v>
      </c>
      <c r="S27" s="238"/>
    </row>
    <row r="28" spans="1:19" ht="15" customHeight="1">
      <c r="A28" s="1"/>
      <c r="B28" s="100" t="s">
        <v>235</v>
      </c>
      <c r="C28" s="301" t="s">
        <v>19</v>
      </c>
      <c r="D28" s="103"/>
      <c r="E28" s="103"/>
      <c r="F28" s="104"/>
      <c r="G28" s="104"/>
      <c r="H28" s="146"/>
      <c r="I28" s="146"/>
      <c r="J28" s="146"/>
      <c r="K28" s="147">
        <f>SUM(J29:J32)</f>
        <v>0</v>
      </c>
      <c r="L28" s="141"/>
      <c r="M28" s="148">
        <f>SUM(M29:M32)</f>
        <v>0</v>
      </c>
      <c r="N28" s="378"/>
      <c r="O28" s="235"/>
      <c r="P28" s="236"/>
      <c r="Q28" s="236"/>
      <c r="R28" s="236"/>
      <c r="S28" s="237">
        <f>SUM(R29:R32)</f>
        <v>0</v>
      </c>
    </row>
    <row r="29" spans="1:19" ht="15" customHeight="1">
      <c r="A29" s="1"/>
      <c r="B29" s="107" t="s">
        <v>236</v>
      </c>
      <c r="C29" s="14"/>
      <c r="D29" s="44" t="s">
        <v>373</v>
      </c>
      <c r="E29" s="45"/>
      <c r="F29" s="76"/>
      <c r="G29" s="30" t="s">
        <v>16</v>
      </c>
      <c r="H29" s="152"/>
      <c r="I29" s="152"/>
      <c r="J29" s="152">
        <f t="shared" ref="J29:J32" si="6">SUM(H29*I29)</f>
        <v>0</v>
      </c>
      <c r="K29" s="153"/>
      <c r="L29" s="141"/>
      <c r="M29" s="151"/>
      <c r="N29" s="378"/>
      <c r="O29" s="272">
        <v>0</v>
      </c>
      <c r="P29" s="272">
        <v>0</v>
      </c>
      <c r="Q29" s="272">
        <f t="shared" ref="Q29:Q32" si="7">+O29+P29</f>
        <v>0</v>
      </c>
      <c r="R29" s="234">
        <f t="shared" ref="R29:R32" si="8">+J29*P29</f>
        <v>0</v>
      </c>
      <c r="S29" s="43"/>
    </row>
    <row r="30" spans="1:19" ht="15" customHeight="1">
      <c r="A30" s="1"/>
      <c r="B30" s="107" t="s">
        <v>237</v>
      </c>
      <c r="C30" s="14"/>
      <c r="D30" s="44" t="s">
        <v>20</v>
      </c>
      <c r="E30" s="45"/>
      <c r="F30" s="76"/>
      <c r="G30" s="30" t="s">
        <v>16</v>
      </c>
      <c r="H30" s="152"/>
      <c r="I30" s="152"/>
      <c r="J30" s="152">
        <f t="shared" si="6"/>
        <v>0</v>
      </c>
      <c r="K30" s="153"/>
      <c r="L30" s="141"/>
      <c r="M30" s="151"/>
      <c r="N30" s="378"/>
      <c r="O30" s="272">
        <v>0</v>
      </c>
      <c r="P30" s="272">
        <v>0</v>
      </c>
      <c r="Q30" s="272">
        <f t="shared" si="7"/>
        <v>0</v>
      </c>
      <c r="R30" s="234">
        <f t="shared" si="8"/>
        <v>0</v>
      </c>
      <c r="S30" s="43"/>
    </row>
    <row r="31" spans="1:19" ht="15" customHeight="1">
      <c r="A31" s="1"/>
      <c r="B31" s="107" t="s">
        <v>238</v>
      </c>
      <c r="C31" s="14"/>
      <c r="D31" s="44" t="s">
        <v>497</v>
      </c>
      <c r="E31" s="45"/>
      <c r="F31" s="76"/>
      <c r="G31" s="30" t="s">
        <v>16</v>
      </c>
      <c r="H31" s="152"/>
      <c r="I31" s="152"/>
      <c r="J31" s="152">
        <f t="shared" si="6"/>
        <v>0</v>
      </c>
      <c r="K31" s="153"/>
      <c r="L31" s="141"/>
      <c r="M31" s="151"/>
      <c r="N31" s="378"/>
      <c r="O31" s="272">
        <v>0</v>
      </c>
      <c r="P31" s="272">
        <v>0</v>
      </c>
      <c r="Q31" s="272">
        <f t="shared" si="7"/>
        <v>0</v>
      </c>
      <c r="R31" s="234">
        <f t="shared" si="8"/>
        <v>0</v>
      </c>
      <c r="S31" s="43"/>
    </row>
    <row r="32" spans="1:19" ht="15" customHeight="1">
      <c r="A32" s="1"/>
      <c r="B32" s="107" t="s">
        <v>312</v>
      </c>
      <c r="C32" s="14"/>
      <c r="D32" s="44" t="s">
        <v>498</v>
      </c>
      <c r="E32" s="45"/>
      <c r="F32" s="76"/>
      <c r="G32" s="30" t="s">
        <v>16</v>
      </c>
      <c r="H32" s="152"/>
      <c r="I32" s="152"/>
      <c r="J32" s="152">
        <f t="shared" si="6"/>
        <v>0</v>
      </c>
      <c r="K32" s="153"/>
      <c r="L32" s="141"/>
      <c r="M32" s="151"/>
      <c r="N32" s="378"/>
      <c r="O32" s="272">
        <v>0</v>
      </c>
      <c r="P32" s="272">
        <v>0</v>
      </c>
      <c r="Q32" s="272">
        <f t="shared" si="7"/>
        <v>0</v>
      </c>
      <c r="R32" s="234">
        <f t="shared" si="8"/>
        <v>0</v>
      </c>
      <c r="S32" s="43"/>
    </row>
    <row r="33" spans="1:19" ht="15" customHeight="1">
      <c r="A33" s="1"/>
      <c r="B33" s="100" t="s">
        <v>239</v>
      </c>
      <c r="C33" s="301" t="s">
        <v>260</v>
      </c>
      <c r="D33" s="103"/>
      <c r="E33" s="103"/>
      <c r="F33" s="104"/>
      <c r="G33" s="104"/>
      <c r="H33" s="146"/>
      <c r="I33" s="146"/>
      <c r="J33" s="146"/>
      <c r="K33" s="147">
        <f>SUM(J34:J34)</f>
        <v>0</v>
      </c>
      <c r="L33" s="141"/>
      <c r="M33" s="148">
        <f>SUM(M34:M34)</f>
        <v>0</v>
      </c>
      <c r="N33" s="378"/>
      <c r="O33" s="235"/>
      <c r="P33" s="236"/>
      <c r="Q33" s="236"/>
      <c r="R33" s="236"/>
      <c r="S33" s="237">
        <f>SUM(R34:R34)</f>
        <v>0</v>
      </c>
    </row>
    <row r="34" spans="1:19" ht="15" customHeight="1">
      <c r="A34" s="1"/>
      <c r="B34" s="107" t="s">
        <v>240</v>
      </c>
      <c r="C34" s="14"/>
      <c r="D34" s="44" t="s">
        <v>21</v>
      </c>
      <c r="E34" s="45"/>
      <c r="F34" s="76"/>
      <c r="G34" s="30" t="s">
        <v>16</v>
      </c>
      <c r="H34" s="152"/>
      <c r="I34" s="152"/>
      <c r="J34" s="152">
        <f t="shared" ref="J34" si="9">SUM(H34*I34)</f>
        <v>0</v>
      </c>
      <c r="K34" s="153"/>
      <c r="L34" s="141"/>
      <c r="M34" s="151"/>
      <c r="N34" s="378"/>
      <c r="O34" s="272">
        <v>0</v>
      </c>
      <c r="P34" s="272">
        <v>0</v>
      </c>
      <c r="Q34" s="272">
        <f t="shared" ref="Q34" si="10">+O34+P34</f>
        <v>0</v>
      </c>
      <c r="R34" s="234">
        <f t="shared" ref="R34" si="11">+J34*P34</f>
        <v>0</v>
      </c>
      <c r="S34" s="43"/>
    </row>
    <row r="35" spans="1:19" ht="15" customHeight="1">
      <c r="A35" s="1"/>
      <c r="B35" s="100" t="s">
        <v>241</v>
      </c>
      <c r="C35" s="102" t="s">
        <v>81</v>
      </c>
      <c r="D35" s="103"/>
      <c r="E35" s="108" t="str">
        <f>+$E$6</f>
        <v>DIMENSIÓN</v>
      </c>
      <c r="F35" s="104"/>
      <c r="G35" s="104"/>
      <c r="H35" s="146"/>
      <c r="I35" s="146"/>
      <c r="J35" s="146"/>
      <c r="K35" s="147">
        <f>SUM(J36:J37)</f>
        <v>0</v>
      </c>
      <c r="L35" s="141"/>
      <c r="M35" s="148">
        <f>SUM(M36:M37)</f>
        <v>0</v>
      </c>
      <c r="N35" s="378"/>
      <c r="O35" s="235"/>
      <c r="P35" s="236"/>
      <c r="Q35" s="236"/>
      <c r="R35" s="236"/>
      <c r="S35" s="237">
        <f>SUM(R36:R37)</f>
        <v>0</v>
      </c>
    </row>
    <row r="36" spans="1:19" ht="15" customHeight="1">
      <c r="A36" s="1"/>
      <c r="B36" s="107" t="s">
        <v>353</v>
      </c>
      <c r="C36" s="72" t="s">
        <v>499</v>
      </c>
      <c r="D36" s="44" t="s">
        <v>377</v>
      </c>
      <c r="E36" s="45"/>
      <c r="F36" s="76"/>
      <c r="G36" s="30" t="s">
        <v>22</v>
      </c>
      <c r="H36" s="152"/>
      <c r="I36" s="152"/>
      <c r="J36" s="152">
        <f t="shared" ref="J36:J37" si="12">SUM(H36*I36)</f>
        <v>0</v>
      </c>
      <c r="K36" s="153"/>
      <c r="L36" s="141"/>
      <c r="M36" s="151"/>
      <c r="N36" s="378"/>
      <c r="O36" s="272">
        <v>0</v>
      </c>
      <c r="P36" s="272">
        <v>0</v>
      </c>
      <c r="Q36" s="272">
        <f t="shared" ref="Q36:Q37" si="13">+O36+P36</f>
        <v>0</v>
      </c>
      <c r="R36" s="234">
        <f t="shared" ref="R36:R37" si="14">+J36*P36</f>
        <v>0</v>
      </c>
      <c r="S36" s="43"/>
    </row>
    <row r="37" spans="1:19" ht="15" customHeight="1">
      <c r="A37" s="1"/>
      <c r="B37" s="107" t="s">
        <v>352</v>
      </c>
      <c r="C37" s="14"/>
      <c r="D37" s="44" t="s">
        <v>500</v>
      </c>
      <c r="E37" s="45"/>
      <c r="F37" s="76"/>
      <c r="G37" s="30" t="s">
        <v>22</v>
      </c>
      <c r="H37" s="152"/>
      <c r="I37" s="152"/>
      <c r="J37" s="152">
        <f t="shared" si="12"/>
        <v>0</v>
      </c>
      <c r="K37" s="153"/>
      <c r="L37" s="141"/>
      <c r="M37" s="151"/>
      <c r="N37" s="378"/>
      <c r="O37" s="272">
        <v>0</v>
      </c>
      <c r="P37" s="272">
        <v>0</v>
      </c>
      <c r="Q37" s="272">
        <f t="shared" si="13"/>
        <v>0</v>
      </c>
      <c r="R37" s="234">
        <f t="shared" si="14"/>
        <v>0</v>
      </c>
      <c r="S37" s="43"/>
    </row>
    <row r="38" spans="1:19" ht="15" customHeight="1">
      <c r="A38" s="1"/>
      <c r="B38" s="100" t="s">
        <v>243</v>
      </c>
      <c r="C38" s="102" t="s">
        <v>23</v>
      </c>
      <c r="D38" s="103"/>
      <c r="E38" s="103"/>
      <c r="F38" s="104"/>
      <c r="G38" s="104"/>
      <c r="H38" s="146"/>
      <c r="I38" s="146"/>
      <c r="J38" s="146"/>
      <c r="K38" s="147">
        <f>SUM(J39:J39)</f>
        <v>0</v>
      </c>
      <c r="L38" s="141"/>
      <c r="M38" s="148">
        <f>SUM(M39:M39)</f>
        <v>0</v>
      </c>
      <c r="N38" s="378"/>
      <c r="O38" s="235"/>
      <c r="P38" s="236"/>
      <c r="Q38" s="236"/>
      <c r="R38" s="236"/>
      <c r="S38" s="237">
        <f>SUM(R39:R39)</f>
        <v>0</v>
      </c>
    </row>
    <row r="39" spans="1:19" ht="15" customHeight="1">
      <c r="A39" s="1"/>
      <c r="B39" s="107" t="s">
        <v>244</v>
      </c>
      <c r="C39" s="14"/>
      <c r="D39" s="44" t="s">
        <v>501</v>
      </c>
      <c r="E39" s="45"/>
      <c r="F39" s="76"/>
      <c r="G39" s="30" t="s">
        <v>22</v>
      </c>
      <c r="H39" s="152"/>
      <c r="I39" s="152"/>
      <c r="J39" s="152">
        <f t="shared" ref="J39" si="15">SUM(H39*I39)</f>
        <v>0</v>
      </c>
      <c r="K39" s="153"/>
      <c r="L39" s="141"/>
      <c r="M39" s="151"/>
      <c r="N39" s="378"/>
      <c r="O39" s="272">
        <v>0</v>
      </c>
      <c r="P39" s="272">
        <v>0</v>
      </c>
      <c r="Q39" s="272">
        <f t="shared" ref="Q39" si="16">+O39+P39</f>
        <v>0</v>
      </c>
      <c r="R39" s="234">
        <f t="shared" ref="R39" si="17">+J39*P39</f>
        <v>0</v>
      </c>
      <c r="S39" s="43"/>
    </row>
    <row r="40" spans="1:19" ht="15" customHeight="1">
      <c r="A40" s="1"/>
      <c r="B40" s="100" t="s">
        <v>245</v>
      </c>
      <c r="C40" s="301" t="s">
        <v>24</v>
      </c>
      <c r="D40" s="103"/>
      <c r="E40" s="103"/>
      <c r="F40" s="104"/>
      <c r="G40" s="104"/>
      <c r="H40" s="146"/>
      <c r="I40" s="146"/>
      <c r="J40" s="146"/>
      <c r="K40" s="147">
        <f>SUM(J41:J42)</f>
        <v>0</v>
      </c>
      <c r="L40" s="141"/>
      <c r="M40" s="148">
        <f>SUM(M41:M42)</f>
        <v>0</v>
      </c>
      <c r="N40" s="378"/>
      <c r="O40" s="235"/>
      <c r="P40" s="236"/>
      <c r="Q40" s="236"/>
      <c r="R40" s="236"/>
      <c r="S40" s="237">
        <f>SUM(R41:R42)</f>
        <v>0</v>
      </c>
    </row>
    <row r="41" spans="1:19" ht="15" customHeight="1">
      <c r="A41" s="1"/>
      <c r="B41" s="107" t="s">
        <v>355</v>
      </c>
      <c r="C41" s="14"/>
      <c r="D41" s="80" t="s">
        <v>25</v>
      </c>
      <c r="E41" s="64"/>
      <c r="F41" s="79"/>
      <c r="G41" s="32" t="s">
        <v>22</v>
      </c>
      <c r="H41" s="149"/>
      <c r="I41" s="149"/>
      <c r="J41" s="149">
        <f>SUM(H41*I41)</f>
        <v>0</v>
      </c>
      <c r="K41" s="150"/>
      <c r="L41" s="141"/>
      <c r="M41" s="151"/>
      <c r="N41" s="378"/>
      <c r="O41" s="272">
        <v>0</v>
      </c>
      <c r="P41" s="272">
        <v>0</v>
      </c>
      <c r="Q41" s="272">
        <f t="shared" ref="Q41:Q42" si="18">+O41+P41</f>
        <v>0</v>
      </c>
      <c r="R41" s="234">
        <f t="shared" ref="R41:R42" si="19">+J41*P41</f>
        <v>0</v>
      </c>
      <c r="S41" s="234"/>
    </row>
    <row r="42" spans="1:19" ht="15" customHeight="1">
      <c r="A42" s="1"/>
      <c r="B42" s="107" t="s">
        <v>356</v>
      </c>
      <c r="C42" s="14"/>
      <c r="D42" s="44" t="s">
        <v>26</v>
      </c>
      <c r="E42" s="45"/>
      <c r="F42" s="76"/>
      <c r="G42" s="30" t="s">
        <v>22</v>
      </c>
      <c r="H42" s="152"/>
      <c r="I42" s="152"/>
      <c r="J42" s="152">
        <f t="shared" ref="J42" si="20">SUM(H42*I42)</f>
        <v>0</v>
      </c>
      <c r="K42" s="153"/>
      <c r="L42" s="141"/>
      <c r="M42" s="151"/>
      <c r="N42" s="378"/>
      <c r="O42" s="272">
        <v>0</v>
      </c>
      <c r="P42" s="272">
        <v>0</v>
      </c>
      <c r="Q42" s="272">
        <f t="shared" si="18"/>
        <v>0</v>
      </c>
      <c r="R42" s="234">
        <f t="shared" si="19"/>
        <v>0</v>
      </c>
      <c r="S42" s="43"/>
    </row>
    <row r="43" spans="1:19" ht="15" customHeight="1">
      <c r="A43" s="1"/>
      <c r="B43" s="100" t="s">
        <v>261</v>
      </c>
      <c r="C43" s="301" t="s">
        <v>27</v>
      </c>
      <c r="D43" s="103"/>
      <c r="E43" s="103"/>
      <c r="F43" s="104"/>
      <c r="G43" s="104"/>
      <c r="H43" s="146"/>
      <c r="I43" s="146"/>
      <c r="J43" s="146"/>
      <c r="K43" s="147">
        <f>SUM(J44:J44)</f>
        <v>0</v>
      </c>
      <c r="L43" s="141"/>
      <c r="M43" s="148">
        <f>SUM(M44:M44)</f>
        <v>0</v>
      </c>
      <c r="N43" s="378"/>
      <c r="O43" s="235"/>
      <c r="P43" s="236"/>
      <c r="Q43" s="236"/>
      <c r="R43" s="236"/>
      <c r="S43" s="237">
        <f>SUM(R44:R44)</f>
        <v>0</v>
      </c>
    </row>
    <row r="44" spans="1:19" ht="15" customHeight="1">
      <c r="A44" s="1"/>
      <c r="B44" s="107" t="s">
        <v>262</v>
      </c>
      <c r="C44" s="14"/>
      <c r="D44" s="80" t="s">
        <v>502</v>
      </c>
      <c r="E44" s="64"/>
      <c r="F44" s="79"/>
      <c r="G44" s="32" t="s">
        <v>22</v>
      </c>
      <c r="H44" s="149"/>
      <c r="I44" s="149"/>
      <c r="J44" s="149">
        <f>SUM(H44*I44)</f>
        <v>0</v>
      </c>
      <c r="K44" s="150"/>
      <c r="L44" s="141"/>
      <c r="M44" s="151"/>
      <c r="N44" s="378"/>
      <c r="O44" s="272">
        <v>0</v>
      </c>
      <c r="P44" s="272">
        <v>0</v>
      </c>
      <c r="Q44" s="272">
        <f t="shared" ref="Q44" si="21">+O44+P44</f>
        <v>0</v>
      </c>
      <c r="R44" s="234">
        <f t="shared" ref="R44" si="22">+J44*P44</f>
        <v>0</v>
      </c>
      <c r="S44" s="234"/>
    </row>
    <row r="45" spans="1:19" ht="15" customHeight="1">
      <c r="A45" s="1"/>
      <c r="B45" s="100" t="s">
        <v>263</v>
      </c>
      <c r="C45" s="301" t="s">
        <v>28</v>
      </c>
      <c r="D45" s="103"/>
      <c r="E45" s="103"/>
      <c r="F45" s="104"/>
      <c r="G45" s="104"/>
      <c r="H45" s="146"/>
      <c r="I45" s="146"/>
      <c r="J45" s="146"/>
      <c r="K45" s="147">
        <f>SUM(J46:J47)</f>
        <v>0</v>
      </c>
      <c r="L45" s="141"/>
      <c r="M45" s="148">
        <f>SUM(M46:M47)</f>
        <v>0</v>
      </c>
      <c r="N45" s="378"/>
      <c r="O45" s="235"/>
      <c r="P45" s="236"/>
      <c r="Q45" s="236"/>
      <c r="R45" s="236"/>
      <c r="S45" s="237">
        <f>SUM(R46:R47)</f>
        <v>0</v>
      </c>
    </row>
    <row r="46" spans="1:19" ht="15" customHeight="1">
      <c r="A46" s="1"/>
      <c r="B46" s="107" t="s">
        <v>307</v>
      </c>
      <c r="C46" s="14" t="s">
        <v>29</v>
      </c>
      <c r="D46" s="44" t="s">
        <v>30</v>
      </c>
      <c r="E46" s="45"/>
      <c r="F46" s="76"/>
      <c r="G46" s="30" t="s">
        <v>22</v>
      </c>
      <c r="H46" s="152"/>
      <c r="I46" s="152"/>
      <c r="J46" s="152">
        <f t="shared" ref="J46:J47" si="23">SUM(H46*I46)</f>
        <v>0</v>
      </c>
      <c r="K46" s="153"/>
      <c r="L46" s="141"/>
      <c r="M46" s="151"/>
      <c r="N46" s="378"/>
      <c r="O46" s="272">
        <v>0</v>
      </c>
      <c r="P46" s="272">
        <v>0</v>
      </c>
      <c r="Q46" s="272">
        <f t="shared" ref="Q46:Q47" si="24">+O46+P46</f>
        <v>0</v>
      </c>
      <c r="R46" s="234">
        <f t="shared" ref="R46:R47" si="25">+J46*P46</f>
        <v>0</v>
      </c>
      <c r="S46" s="43"/>
    </row>
    <row r="47" spans="1:19" ht="15" customHeight="1">
      <c r="A47" s="1"/>
      <c r="B47" s="107" t="s">
        <v>503</v>
      </c>
      <c r="C47" s="84"/>
      <c r="D47" s="44" t="s">
        <v>31</v>
      </c>
      <c r="E47" s="45"/>
      <c r="F47" s="76"/>
      <c r="G47" s="30" t="s">
        <v>22</v>
      </c>
      <c r="H47" s="152"/>
      <c r="I47" s="152"/>
      <c r="J47" s="152">
        <f t="shared" si="23"/>
        <v>0</v>
      </c>
      <c r="K47" s="153"/>
      <c r="L47" s="141"/>
      <c r="M47" s="151"/>
      <c r="N47" s="378"/>
      <c r="O47" s="272">
        <v>0</v>
      </c>
      <c r="P47" s="272">
        <v>0</v>
      </c>
      <c r="Q47" s="272">
        <f t="shared" si="24"/>
        <v>0</v>
      </c>
      <c r="R47" s="234">
        <f t="shared" si="25"/>
        <v>0</v>
      </c>
      <c r="S47" s="43"/>
    </row>
    <row r="48" spans="1:19" ht="15" customHeight="1">
      <c r="A48" s="1"/>
      <c r="B48" s="100" t="s">
        <v>264</v>
      </c>
      <c r="C48" s="214" t="s">
        <v>32</v>
      </c>
      <c r="D48" s="103"/>
      <c r="E48" s="108" t="str">
        <f>+$E$6</f>
        <v>DIMENSIÓN</v>
      </c>
      <c r="F48" s="104"/>
      <c r="G48" s="104"/>
      <c r="H48" s="146"/>
      <c r="I48" s="146"/>
      <c r="J48" s="146"/>
      <c r="K48" s="147">
        <f>SUM(J49:J54)</f>
        <v>0</v>
      </c>
      <c r="L48" s="141"/>
      <c r="M48" s="148">
        <f>SUM(M49:M54)</f>
        <v>0</v>
      </c>
      <c r="N48" s="378"/>
      <c r="O48" s="235"/>
      <c r="P48" s="236"/>
      <c r="Q48" s="236"/>
      <c r="R48" s="236"/>
      <c r="S48" s="237">
        <f>SUM(R49:R54)</f>
        <v>0</v>
      </c>
    </row>
    <row r="49" spans="1:19" ht="15" customHeight="1">
      <c r="A49" s="1"/>
      <c r="B49" s="113" t="s">
        <v>358</v>
      </c>
      <c r="C49" s="215" t="s">
        <v>33</v>
      </c>
      <c r="D49" s="12" t="s">
        <v>504</v>
      </c>
      <c r="E49" s="10"/>
      <c r="F49" s="32"/>
      <c r="G49" s="32" t="s">
        <v>22</v>
      </c>
      <c r="H49" s="149"/>
      <c r="I49" s="149"/>
      <c r="J49" s="149">
        <f>SUM(H49*I49)</f>
        <v>0</v>
      </c>
      <c r="K49" s="150"/>
      <c r="L49" s="141"/>
      <c r="M49" s="151"/>
      <c r="N49" s="378"/>
      <c r="O49" s="272">
        <v>0</v>
      </c>
      <c r="P49" s="272">
        <v>0</v>
      </c>
      <c r="Q49" s="272">
        <f t="shared" ref="Q49:Q54" si="26">+O49+P49</f>
        <v>0</v>
      </c>
      <c r="R49" s="234">
        <f t="shared" ref="R49:R50" si="27">+J49*P49</f>
        <v>0</v>
      </c>
      <c r="S49" s="234"/>
    </row>
    <row r="50" spans="1:19" ht="15" customHeight="1">
      <c r="A50" s="1"/>
      <c r="B50" s="113" t="s">
        <v>359</v>
      </c>
      <c r="C50" s="110"/>
      <c r="D50" s="75" t="s">
        <v>505</v>
      </c>
      <c r="E50" s="65"/>
      <c r="F50" s="76"/>
      <c r="G50" s="39" t="s">
        <v>118</v>
      </c>
      <c r="H50" s="152"/>
      <c r="I50" s="152"/>
      <c r="J50" s="152">
        <f t="shared" ref="J50:J54" si="28">SUM(H50*I50)</f>
        <v>0</v>
      </c>
      <c r="K50" s="153"/>
      <c r="L50" s="141"/>
      <c r="M50" s="151"/>
      <c r="N50" s="378"/>
      <c r="O50" s="272">
        <v>0</v>
      </c>
      <c r="P50" s="272">
        <v>0</v>
      </c>
      <c r="Q50" s="272">
        <f t="shared" si="26"/>
        <v>0</v>
      </c>
      <c r="R50" s="234">
        <f t="shared" si="27"/>
        <v>0</v>
      </c>
      <c r="S50" s="43"/>
    </row>
    <row r="51" spans="1:19" ht="15" customHeight="1">
      <c r="A51" s="1"/>
      <c r="B51" s="113" t="s">
        <v>360</v>
      </c>
      <c r="C51" s="215" t="s">
        <v>34</v>
      </c>
      <c r="D51" s="27" t="s">
        <v>379</v>
      </c>
      <c r="E51" s="27"/>
      <c r="F51" s="30"/>
      <c r="G51" s="30" t="s">
        <v>22</v>
      </c>
      <c r="H51" s="152"/>
      <c r="I51" s="152"/>
      <c r="J51" s="152">
        <f t="shared" si="28"/>
        <v>0</v>
      </c>
      <c r="K51" s="153"/>
      <c r="L51" s="141"/>
      <c r="M51" s="151"/>
      <c r="N51" s="378"/>
      <c r="O51" s="272">
        <v>0</v>
      </c>
      <c r="P51" s="272">
        <v>0</v>
      </c>
      <c r="Q51" s="272">
        <f t="shared" si="26"/>
        <v>0</v>
      </c>
      <c r="R51" s="234">
        <f t="shared" ref="R51:R54" si="29">+J51*P51</f>
        <v>0</v>
      </c>
      <c r="S51" s="43"/>
    </row>
    <row r="52" spans="1:19" ht="15" customHeight="1">
      <c r="A52" s="1"/>
      <c r="B52" s="113" t="s">
        <v>361</v>
      </c>
      <c r="C52" s="110"/>
      <c r="D52" s="47" t="s">
        <v>380</v>
      </c>
      <c r="E52" s="65"/>
      <c r="F52" s="76"/>
      <c r="G52" s="39" t="s">
        <v>22</v>
      </c>
      <c r="H52" s="152"/>
      <c r="I52" s="152"/>
      <c r="J52" s="152">
        <f t="shared" si="28"/>
        <v>0</v>
      </c>
      <c r="K52" s="153"/>
      <c r="L52" s="141"/>
      <c r="M52" s="151"/>
      <c r="N52" s="378"/>
      <c r="O52" s="272">
        <v>0</v>
      </c>
      <c r="P52" s="272">
        <v>0</v>
      </c>
      <c r="Q52" s="272">
        <f t="shared" si="26"/>
        <v>0</v>
      </c>
      <c r="R52" s="234">
        <f t="shared" si="29"/>
        <v>0</v>
      </c>
      <c r="S52" s="43"/>
    </row>
    <row r="53" spans="1:19" ht="15" customHeight="1">
      <c r="A53" s="1"/>
      <c r="B53" s="113" t="s">
        <v>363</v>
      </c>
      <c r="C53" s="110"/>
      <c r="D53" s="27" t="s">
        <v>107</v>
      </c>
      <c r="E53" s="27"/>
      <c r="F53" s="30"/>
      <c r="G53" s="39" t="s">
        <v>118</v>
      </c>
      <c r="H53" s="152"/>
      <c r="I53" s="152"/>
      <c r="J53" s="152">
        <f t="shared" si="28"/>
        <v>0</v>
      </c>
      <c r="K53" s="153"/>
      <c r="L53" s="141"/>
      <c r="M53" s="151"/>
      <c r="N53" s="378"/>
      <c r="O53" s="272">
        <v>0</v>
      </c>
      <c r="P53" s="272">
        <v>0</v>
      </c>
      <c r="Q53" s="272">
        <f t="shared" si="26"/>
        <v>0</v>
      </c>
      <c r="R53" s="234">
        <f t="shared" si="29"/>
        <v>0</v>
      </c>
      <c r="S53" s="43"/>
    </row>
    <row r="54" spans="1:19" ht="15" customHeight="1">
      <c r="A54" s="1"/>
      <c r="B54" s="113" t="s">
        <v>362</v>
      </c>
      <c r="C54" s="111"/>
      <c r="D54" s="47" t="s">
        <v>108</v>
      </c>
      <c r="E54" s="65"/>
      <c r="F54" s="76"/>
      <c r="G54" s="39" t="s">
        <v>118</v>
      </c>
      <c r="H54" s="152"/>
      <c r="I54" s="152"/>
      <c r="J54" s="152">
        <f t="shared" si="28"/>
        <v>0</v>
      </c>
      <c r="K54" s="153"/>
      <c r="L54" s="141"/>
      <c r="M54" s="151"/>
      <c r="N54" s="378"/>
      <c r="O54" s="272">
        <v>0</v>
      </c>
      <c r="P54" s="272">
        <v>0</v>
      </c>
      <c r="Q54" s="272">
        <f t="shared" si="26"/>
        <v>0</v>
      </c>
      <c r="R54" s="234">
        <f t="shared" si="29"/>
        <v>0</v>
      </c>
      <c r="S54" s="43"/>
    </row>
    <row r="55" spans="1:19" ht="15" customHeight="1">
      <c r="A55" s="1"/>
      <c r="B55" s="100" t="s">
        <v>265</v>
      </c>
      <c r="C55" s="102" t="s">
        <v>109</v>
      </c>
      <c r="D55" s="103"/>
      <c r="E55" s="108" t="str">
        <f>+$E$6</f>
        <v>DIMENSIÓN</v>
      </c>
      <c r="F55" s="104"/>
      <c r="G55" s="104"/>
      <c r="H55" s="146"/>
      <c r="I55" s="146"/>
      <c r="J55" s="146"/>
      <c r="K55" s="147">
        <f>SUM(J56:J61)</f>
        <v>0</v>
      </c>
      <c r="L55" s="141"/>
      <c r="M55" s="148">
        <f>SUM(M56:M61)</f>
        <v>0</v>
      </c>
      <c r="N55" s="378"/>
      <c r="O55" s="235"/>
      <c r="P55" s="236"/>
      <c r="Q55" s="236"/>
      <c r="R55" s="236"/>
      <c r="S55" s="237">
        <f>SUM(R56:R61)</f>
        <v>0</v>
      </c>
    </row>
    <row r="56" spans="1:19" ht="15" customHeight="1">
      <c r="A56" s="1"/>
      <c r="B56" s="107" t="s">
        <v>266</v>
      </c>
      <c r="C56" s="11"/>
      <c r="D56" s="27" t="s">
        <v>506</v>
      </c>
      <c r="E56" s="27"/>
      <c r="F56" s="32"/>
      <c r="G56" s="32" t="s">
        <v>22</v>
      </c>
      <c r="H56" s="149"/>
      <c r="I56" s="149"/>
      <c r="J56" s="149">
        <f>SUM(H56*I56)</f>
        <v>0</v>
      </c>
      <c r="K56" s="150"/>
      <c r="L56" s="141"/>
      <c r="M56" s="151"/>
      <c r="N56" s="378"/>
      <c r="O56" s="272">
        <v>0</v>
      </c>
      <c r="P56" s="272">
        <v>0</v>
      </c>
      <c r="Q56" s="272">
        <f t="shared" ref="Q56:Q61" si="30">+O56+P56</f>
        <v>0</v>
      </c>
      <c r="R56" s="234">
        <f t="shared" ref="R56:R61" si="31">+J56*P56</f>
        <v>0</v>
      </c>
      <c r="S56" s="234"/>
    </row>
    <row r="57" spans="1:19" ht="15" customHeight="1">
      <c r="A57" s="1"/>
      <c r="B57" s="107" t="s">
        <v>292</v>
      </c>
      <c r="C57" s="14"/>
      <c r="D57" s="40" t="s">
        <v>507</v>
      </c>
      <c r="E57" s="65"/>
      <c r="F57" s="76"/>
      <c r="G57" s="30" t="s">
        <v>22</v>
      </c>
      <c r="H57" s="152"/>
      <c r="I57" s="152"/>
      <c r="J57" s="152">
        <f t="shared" ref="J57:J61" si="32">SUM(H57*I57)</f>
        <v>0</v>
      </c>
      <c r="K57" s="153"/>
      <c r="L57" s="141"/>
      <c r="M57" s="151"/>
      <c r="N57" s="378"/>
      <c r="O57" s="272">
        <v>0</v>
      </c>
      <c r="P57" s="272">
        <v>0</v>
      </c>
      <c r="Q57" s="272">
        <f t="shared" si="30"/>
        <v>0</v>
      </c>
      <c r="R57" s="234">
        <f t="shared" si="31"/>
        <v>0</v>
      </c>
      <c r="S57" s="43"/>
    </row>
    <row r="58" spans="1:19" ht="15" customHeight="1">
      <c r="A58" s="1"/>
      <c r="B58" s="107" t="s">
        <v>293</v>
      </c>
      <c r="C58" s="11"/>
      <c r="D58" s="40" t="s">
        <v>508</v>
      </c>
      <c r="E58" s="27"/>
      <c r="F58" s="30"/>
      <c r="G58" s="30" t="s">
        <v>22</v>
      </c>
      <c r="H58" s="152"/>
      <c r="I58" s="152"/>
      <c r="J58" s="152">
        <f t="shared" si="32"/>
        <v>0</v>
      </c>
      <c r="K58" s="153"/>
      <c r="L58" s="141"/>
      <c r="M58" s="151"/>
      <c r="N58" s="378"/>
      <c r="O58" s="272">
        <v>0</v>
      </c>
      <c r="P58" s="272">
        <v>0</v>
      </c>
      <c r="Q58" s="272">
        <f t="shared" si="30"/>
        <v>0</v>
      </c>
      <c r="R58" s="234">
        <f t="shared" si="31"/>
        <v>0</v>
      </c>
      <c r="S58" s="43"/>
    </row>
    <row r="59" spans="1:19" ht="15" customHeight="1">
      <c r="A59" s="1"/>
      <c r="B59" s="107" t="s">
        <v>294</v>
      </c>
      <c r="C59" s="14"/>
      <c r="D59" s="40" t="s">
        <v>509</v>
      </c>
      <c r="E59" s="65"/>
      <c r="F59" s="76"/>
      <c r="G59" s="30" t="s">
        <v>22</v>
      </c>
      <c r="H59" s="152"/>
      <c r="I59" s="152"/>
      <c r="J59" s="152">
        <f t="shared" si="32"/>
        <v>0</v>
      </c>
      <c r="K59" s="153"/>
      <c r="L59" s="141"/>
      <c r="M59" s="151"/>
      <c r="N59" s="378"/>
      <c r="O59" s="272">
        <v>0</v>
      </c>
      <c r="P59" s="272">
        <v>0</v>
      </c>
      <c r="Q59" s="272">
        <f t="shared" si="30"/>
        <v>0</v>
      </c>
      <c r="R59" s="234">
        <f t="shared" si="31"/>
        <v>0</v>
      </c>
      <c r="S59" s="43"/>
    </row>
    <row r="60" spans="1:19" ht="15" customHeight="1">
      <c r="A60" s="1"/>
      <c r="B60" s="107" t="s">
        <v>295</v>
      </c>
      <c r="C60" s="11"/>
      <c r="D60" s="40" t="s">
        <v>510</v>
      </c>
      <c r="E60" s="27"/>
      <c r="F60" s="30"/>
      <c r="G60" s="30" t="s">
        <v>22</v>
      </c>
      <c r="H60" s="152"/>
      <c r="I60" s="152"/>
      <c r="J60" s="152">
        <f t="shared" si="32"/>
        <v>0</v>
      </c>
      <c r="K60" s="153"/>
      <c r="L60" s="141"/>
      <c r="M60" s="151"/>
      <c r="N60" s="378"/>
      <c r="O60" s="272">
        <v>0</v>
      </c>
      <c r="P60" s="272">
        <v>0</v>
      </c>
      <c r="Q60" s="272">
        <f t="shared" si="30"/>
        <v>0</v>
      </c>
      <c r="R60" s="234">
        <f t="shared" si="31"/>
        <v>0</v>
      </c>
      <c r="S60" s="43"/>
    </row>
    <row r="61" spans="1:19" ht="15" customHeight="1">
      <c r="A61" s="1"/>
      <c r="B61" s="107" t="s">
        <v>296</v>
      </c>
      <c r="C61" s="14"/>
      <c r="D61" s="27" t="s">
        <v>511</v>
      </c>
      <c r="E61" s="65"/>
      <c r="F61" s="76"/>
      <c r="G61" s="30" t="s">
        <v>22</v>
      </c>
      <c r="H61" s="152"/>
      <c r="I61" s="152"/>
      <c r="J61" s="152">
        <f t="shared" si="32"/>
        <v>0</v>
      </c>
      <c r="K61" s="153"/>
      <c r="L61" s="141"/>
      <c r="M61" s="151"/>
      <c r="N61" s="378"/>
      <c r="O61" s="272">
        <v>0</v>
      </c>
      <c r="P61" s="272">
        <v>0</v>
      </c>
      <c r="Q61" s="272">
        <f t="shared" si="30"/>
        <v>0</v>
      </c>
      <c r="R61" s="234">
        <f t="shared" si="31"/>
        <v>0</v>
      </c>
      <c r="S61" s="238"/>
    </row>
    <row r="62" spans="1:19" ht="15" customHeight="1">
      <c r="A62" s="1"/>
      <c r="B62" s="100" t="s">
        <v>267</v>
      </c>
      <c r="C62" s="102" t="s">
        <v>35</v>
      </c>
      <c r="D62" s="103"/>
      <c r="E62" s="103"/>
      <c r="F62" s="104"/>
      <c r="G62" s="104"/>
      <c r="H62" s="146"/>
      <c r="I62" s="146"/>
      <c r="J62" s="146"/>
      <c r="K62" s="147">
        <f>SUM(J63:J64)</f>
        <v>0</v>
      </c>
      <c r="L62" s="141"/>
      <c r="M62" s="148">
        <f>SUM(M63:M64)</f>
        <v>0</v>
      </c>
      <c r="N62" s="378"/>
      <c r="O62" s="235"/>
      <c r="P62" s="236"/>
      <c r="Q62" s="236"/>
      <c r="R62" s="236"/>
      <c r="S62" s="237">
        <f>SUM(R63:R64)</f>
        <v>0</v>
      </c>
    </row>
    <row r="63" spans="1:19" ht="15" customHeight="1">
      <c r="A63" s="1"/>
      <c r="B63" s="107" t="s">
        <v>268</v>
      </c>
      <c r="C63" s="14"/>
      <c r="D63" s="82" t="s">
        <v>512</v>
      </c>
      <c r="E63" s="64"/>
      <c r="F63" s="79"/>
      <c r="G63" s="70" t="s">
        <v>118</v>
      </c>
      <c r="H63" s="149"/>
      <c r="I63" s="149"/>
      <c r="J63" s="149">
        <f>SUM(H63*I63)</f>
        <v>0</v>
      </c>
      <c r="K63" s="150"/>
      <c r="L63" s="141"/>
      <c r="M63" s="151"/>
      <c r="N63" s="378"/>
      <c r="O63" s="272">
        <v>0</v>
      </c>
      <c r="P63" s="272">
        <v>0</v>
      </c>
      <c r="Q63" s="272">
        <f t="shared" ref="Q63:Q64" si="33">+O63+P63</f>
        <v>0</v>
      </c>
      <c r="R63" s="234">
        <f t="shared" ref="R63:R64" si="34">+J63*P63</f>
        <v>0</v>
      </c>
      <c r="S63" s="234"/>
    </row>
    <row r="64" spans="1:19" ht="15" customHeight="1">
      <c r="A64" s="1"/>
      <c r="B64" s="107" t="s">
        <v>269</v>
      </c>
      <c r="C64" s="84"/>
      <c r="D64" s="47" t="s">
        <v>513</v>
      </c>
      <c r="E64" s="45"/>
      <c r="F64" s="76"/>
      <c r="G64" s="70" t="s">
        <v>118</v>
      </c>
      <c r="H64" s="152"/>
      <c r="I64" s="152"/>
      <c r="J64" s="152">
        <f t="shared" ref="J64" si="35">SUM(H64*I64)</f>
        <v>0</v>
      </c>
      <c r="K64" s="153"/>
      <c r="L64" s="141"/>
      <c r="M64" s="151"/>
      <c r="N64" s="378"/>
      <c r="O64" s="272">
        <v>0</v>
      </c>
      <c r="P64" s="272">
        <v>0</v>
      </c>
      <c r="Q64" s="272">
        <f t="shared" si="33"/>
        <v>0</v>
      </c>
      <c r="R64" s="234">
        <f t="shared" si="34"/>
        <v>0</v>
      </c>
      <c r="S64" s="43"/>
    </row>
    <row r="65" spans="1:19" ht="15" customHeight="1">
      <c r="A65" s="1"/>
      <c r="B65" s="100" t="s">
        <v>298</v>
      </c>
      <c r="C65" s="301" t="s">
        <v>36</v>
      </c>
      <c r="D65" s="121"/>
      <c r="E65" s="122" t="str">
        <f>+$E$6</f>
        <v>DIMENSIÓN</v>
      </c>
      <c r="F65" s="123"/>
      <c r="G65" s="123"/>
      <c r="H65" s="156"/>
      <c r="I65" s="156"/>
      <c r="J65" s="156"/>
      <c r="K65" s="147">
        <f>SUM(J66:J68)</f>
        <v>0</v>
      </c>
      <c r="L65" s="141"/>
      <c r="M65" s="148">
        <f>SUM(M66:M68)</f>
        <v>0</v>
      </c>
      <c r="N65" s="378"/>
      <c r="O65" s="235"/>
      <c r="P65" s="236"/>
      <c r="Q65" s="236"/>
      <c r="R65" s="236"/>
      <c r="S65" s="237">
        <f>SUM(R66:R68)</f>
        <v>0</v>
      </c>
    </row>
    <row r="66" spans="1:19" ht="15" customHeight="1">
      <c r="A66" s="1"/>
      <c r="B66" s="107" t="s">
        <v>299</v>
      </c>
      <c r="C66" s="14" t="s">
        <v>37</v>
      </c>
      <c r="D66" s="117"/>
      <c r="E66" s="124"/>
      <c r="F66" s="124"/>
      <c r="G66" s="124"/>
      <c r="H66" s="157"/>
      <c r="I66" s="157"/>
      <c r="J66" s="138"/>
      <c r="K66" s="158"/>
      <c r="L66" s="141"/>
      <c r="M66" s="151"/>
      <c r="N66" s="378"/>
      <c r="O66" s="272"/>
      <c r="P66" s="272"/>
      <c r="Q66" s="272"/>
      <c r="R66" s="234"/>
      <c r="S66" s="234"/>
    </row>
    <row r="67" spans="1:19" ht="15" customHeight="1">
      <c r="A67" s="1"/>
      <c r="B67" s="107" t="s">
        <v>403</v>
      </c>
      <c r="C67" s="14"/>
      <c r="D67" s="80" t="s">
        <v>38</v>
      </c>
      <c r="E67" s="64"/>
      <c r="F67" s="79"/>
      <c r="G67" s="70" t="s">
        <v>118</v>
      </c>
      <c r="H67" s="149"/>
      <c r="I67" s="149"/>
      <c r="J67" s="149">
        <f>SUM(H67*I67)</f>
        <v>0</v>
      </c>
      <c r="K67" s="153"/>
      <c r="L67" s="141"/>
      <c r="M67" s="151"/>
      <c r="N67" s="378"/>
      <c r="O67" s="272">
        <v>0</v>
      </c>
      <c r="P67" s="272">
        <v>0</v>
      </c>
      <c r="Q67" s="272">
        <f t="shared" ref="Q67:Q68" si="36">+O67+P67</f>
        <v>0</v>
      </c>
      <c r="R67" s="234">
        <f>+J67*P67</f>
        <v>0</v>
      </c>
      <c r="S67" s="43"/>
    </row>
    <row r="68" spans="1:19" ht="15" customHeight="1">
      <c r="A68" s="1"/>
      <c r="B68" s="107" t="s">
        <v>404</v>
      </c>
      <c r="C68" s="14"/>
      <c r="D68" s="44" t="s">
        <v>39</v>
      </c>
      <c r="E68" s="45"/>
      <c r="F68" s="76"/>
      <c r="G68" s="39" t="s">
        <v>118</v>
      </c>
      <c r="H68" s="152"/>
      <c r="I68" s="152"/>
      <c r="J68" s="152">
        <f t="shared" ref="J68" si="37">SUM(H68*I68)</f>
        <v>0</v>
      </c>
      <c r="K68" s="153"/>
      <c r="L68" s="141"/>
      <c r="M68" s="151"/>
      <c r="N68" s="378"/>
      <c r="O68" s="272">
        <v>0</v>
      </c>
      <c r="P68" s="272">
        <v>0</v>
      </c>
      <c r="Q68" s="272">
        <f t="shared" si="36"/>
        <v>0</v>
      </c>
      <c r="R68" s="234">
        <f>+J68*P68</f>
        <v>0</v>
      </c>
      <c r="S68" s="43"/>
    </row>
    <row r="69" spans="1:19" ht="15" customHeight="1">
      <c r="A69" s="1"/>
      <c r="B69" s="100" t="s">
        <v>297</v>
      </c>
      <c r="C69" s="461" t="s">
        <v>99</v>
      </c>
      <c r="D69" s="103"/>
      <c r="E69" s="108" t="str">
        <f>+$E$6</f>
        <v>DIMENSIÓN</v>
      </c>
      <c r="F69" s="104"/>
      <c r="G69" s="104"/>
      <c r="H69" s="146"/>
      <c r="I69" s="146"/>
      <c r="J69" s="146"/>
      <c r="K69" s="147">
        <f>SUM(J70:J70)</f>
        <v>0</v>
      </c>
      <c r="L69" s="141"/>
      <c r="M69" s="148">
        <f>SUM(M70:M70)</f>
        <v>0</v>
      </c>
      <c r="N69" s="378"/>
      <c r="O69" s="235"/>
      <c r="P69" s="236"/>
      <c r="Q69" s="236"/>
      <c r="R69" s="236"/>
      <c r="S69" s="237">
        <f>SUM(R70:R70)</f>
        <v>0</v>
      </c>
    </row>
    <row r="70" spans="1:19" ht="15" customHeight="1">
      <c r="A70" s="1"/>
      <c r="B70" s="107" t="s">
        <v>364</v>
      </c>
      <c r="C70" s="11"/>
      <c r="D70" s="40" t="s">
        <v>100</v>
      </c>
      <c r="E70" s="31"/>
      <c r="F70" s="30"/>
      <c r="G70" s="30" t="s">
        <v>22</v>
      </c>
      <c r="H70" s="152"/>
      <c r="I70" s="152"/>
      <c r="J70" s="152">
        <f t="shared" ref="J70" si="38">SUM(H70*I70)</f>
        <v>0</v>
      </c>
      <c r="K70" s="153"/>
      <c r="L70" s="141"/>
      <c r="M70" s="151"/>
      <c r="N70" s="378"/>
      <c r="O70" s="272">
        <v>0</v>
      </c>
      <c r="P70" s="272">
        <v>0</v>
      </c>
      <c r="Q70" s="272">
        <f t="shared" ref="Q70" si="39">+O70+P70</f>
        <v>0</v>
      </c>
      <c r="R70" s="234">
        <f>+J70*P70</f>
        <v>0</v>
      </c>
      <c r="S70" s="43"/>
    </row>
    <row r="71" spans="1:19" ht="15" customHeight="1">
      <c r="A71" s="1"/>
      <c r="B71" s="118" t="s">
        <v>288</v>
      </c>
      <c r="C71" s="102" t="s">
        <v>40</v>
      </c>
      <c r="D71" s="103"/>
      <c r="E71" s="108"/>
      <c r="F71" s="104"/>
      <c r="G71" s="104"/>
      <c r="H71" s="146"/>
      <c r="I71" s="146"/>
      <c r="J71" s="146"/>
      <c r="K71" s="147">
        <f>SUM(J72:J76)</f>
        <v>0</v>
      </c>
      <c r="L71" s="141"/>
      <c r="M71" s="148">
        <f>SUM(M72:M76)</f>
        <v>0</v>
      </c>
      <c r="N71" s="378"/>
      <c r="O71" s="235"/>
      <c r="P71" s="236"/>
      <c r="Q71" s="236"/>
      <c r="R71" s="236"/>
      <c r="S71" s="237">
        <f>SUM(R72:R76)</f>
        <v>0</v>
      </c>
    </row>
    <row r="72" spans="1:19" ht="15" customHeight="1">
      <c r="A72" s="1"/>
      <c r="B72" s="107" t="s">
        <v>365</v>
      </c>
      <c r="C72" s="119" t="s">
        <v>189</v>
      </c>
      <c r="D72" s="67"/>
      <c r="E72" s="114"/>
      <c r="F72" s="62"/>
      <c r="G72" s="62"/>
      <c r="H72" s="159"/>
      <c r="I72" s="159"/>
      <c r="J72" s="160"/>
      <c r="K72" s="158"/>
      <c r="L72" s="141"/>
      <c r="M72" s="151"/>
      <c r="N72" s="378"/>
      <c r="O72" s="272"/>
      <c r="P72" s="272"/>
      <c r="Q72" s="272"/>
      <c r="R72" s="234"/>
      <c r="S72" s="234"/>
    </row>
    <row r="73" spans="1:19" ht="15" customHeight="1">
      <c r="A73" s="1"/>
      <c r="B73" s="107" t="s">
        <v>190</v>
      </c>
      <c r="C73" s="110"/>
      <c r="D73" s="109" t="s">
        <v>193</v>
      </c>
      <c r="E73" s="83"/>
      <c r="F73" s="79"/>
      <c r="G73" s="32" t="s">
        <v>22</v>
      </c>
      <c r="H73" s="149"/>
      <c r="I73" s="149"/>
      <c r="J73" s="149">
        <f t="shared" ref="J73:J76" si="40">SUM(H73*I73)</f>
        <v>0</v>
      </c>
      <c r="K73" s="153"/>
      <c r="L73" s="141"/>
      <c r="M73" s="151"/>
      <c r="N73" s="378"/>
      <c r="O73" s="272">
        <v>0</v>
      </c>
      <c r="P73" s="272">
        <v>0</v>
      </c>
      <c r="Q73" s="272">
        <f t="shared" ref="Q73:Q76" si="41">+O73+P73</f>
        <v>0</v>
      </c>
      <c r="R73" s="234">
        <f t="shared" ref="R73:R76" si="42">+J73*P73</f>
        <v>0</v>
      </c>
      <c r="S73" s="43"/>
    </row>
    <row r="74" spans="1:19" ht="15" customHeight="1">
      <c r="A74" s="1"/>
      <c r="B74" s="107" t="s">
        <v>191</v>
      </c>
      <c r="C74" s="110"/>
      <c r="D74" s="47" t="s">
        <v>351</v>
      </c>
      <c r="E74" s="65"/>
      <c r="F74" s="76"/>
      <c r="G74" s="30" t="s">
        <v>22</v>
      </c>
      <c r="H74" s="152"/>
      <c r="I74" s="152"/>
      <c r="J74" s="152">
        <f t="shared" si="40"/>
        <v>0</v>
      </c>
      <c r="K74" s="153"/>
      <c r="L74" s="141"/>
      <c r="M74" s="151"/>
      <c r="N74" s="378"/>
      <c r="O74" s="272">
        <v>0</v>
      </c>
      <c r="P74" s="272">
        <v>0</v>
      </c>
      <c r="Q74" s="272">
        <f t="shared" si="41"/>
        <v>0</v>
      </c>
      <c r="R74" s="234">
        <f t="shared" si="42"/>
        <v>0</v>
      </c>
      <c r="S74" s="43"/>
    </row>
    <row r="75" spans="1:19" ht="15" customHeight="1">
      <c r="A75" s="1"/>
      <c r="B75" s="107" t="s">
        <v>192</v>
      </c>
      <c r="C75" s="111"/>
      <c r="D75" s="47" t="s">
        <v>194</v>
      </c>
      <c r="E75" s="65"/>
      <c r="F75" s="76"/>
      <c r="G75" s="39" t="s">
        <v>22</v>
      </c>
      <c r="H75" s="152"/>
      <c r="I75" s="152"/>
      <c r="J75" s="152">
        <f>SUM(H75*I75)</f>
        <v>0</v>
      </c>
      <c r="K75" s="153"/>
      <c r="L75" s="141"/>
      <c r="M75" s="151"/>
      <c r="N75" s="378"/>
      <c r="O75" s="272">
        <v>0</v>
      </c>
      <c r="P75" s="272">
        <v>0</v>
      </c>
      <c r="Q75" s="272">
        <f t="shared" si="41"/>
        <v>0</v>
      </c>
      <c r="R75" s="234">
        <f t="shared" si="42"/>
        <v>0</v>
      </c>
      <c r="S75" s="43"/>
    </row>
    <row r="76" spans="1:19" ht="15" customHeight="1">
      <c r="A76" s="1"/>
      <c r="B76" s="107" t="s">
        <v>302</v>
      </c>
      <c r="C76" s="14"/>
      <c r="D76" s="44" t="s">
        <v>41</v>
      </c>
      <c r="E76" s="45"/>
      <c r="F76" s="76"/>
      <c r="G76" s="30" t="s">
        <v>22</v>
      </c>
      <c r="H76" s="152"/>
      <c r="I76" s="152"/>
      <c r="J76" s="152">
        <f t="shared" si="40"/>
        <v>0</v>
      </c>
      <c r="K76" s="153"/>
      <c r="L76" s="141"/>
      <c r="M76" s="151"/>
      <c r="N76" s="378"/>
      <c r="O76" s="272">
        <v>0</v>
      </c>
      <c r="P76" s="272">
        <v>0</v>
      </c>
      <c r="Q76" s="272">
        <f t="shared" si="41"/>
        <v>0</v>
      </c>
      <c r="R76" s="234">
        <f t="shared" si="42"/>
        <v>0</v>
      </c>
      <c r="S76" s="43"/>
    </row>
    <row r="77" spans="1:19" ht="15" customHeight="1">
      <c r="A77" s="1"/>
      <c r="B77" s="100" t="s">
        <v>290</v>
      </c>
      <c r="C77" s="301" t="s">
        <v>257</v>
      </c>
      <c r="D77" s="103"/>
      <c r="E77" s="103"/>
      <c r="F77" s="104"/>
      <c r="G77" s="104"/>
      <c r="H77" s="146"/>
      <c r="I77" s="146"/>
      <c r="J77" s="146"/>
      <c r="K77" s="147">
        <f>SUM(J78:J79)</f>
        <v>0</v>
      </c>
      <c r="L77" s="141"/>
      <c r="M77" s="148">
        <f>SUM(M78:M79)</f>
        <v>0</v>
      </c>
      <c r="N77" s="378"/>
      <c r="O77" s="235"/>
      <c r="P77" s="236"/>
      <c r="Q77" s="236"/>
      <c r="R77" s="236"/>
      <c r="S77" s="237">
        <f>SUM(R78:R79)</f>
        <v>0</v>
      </c>
    </row>
    <row r="78" spans="1:19" ht="15" customHeight="1">
      <c r="A78" s="1"/>
      <c r="B78" s="107" t="s">
        <v>291</v>
      </c>
      <c r="C78" s="14"/>
      <c r="D78" s="82" t="s">
        <v>115</v>
      </c>
      <c r="E78" s="83"/>
      <c r="F78" s="79"/>
      <c r="G78" s="32" t="s">
        <v>11</v>
      </c>
      <c r="H78" s="149"/>
      <c r="I78" s="149"/>
      <c r="J78" s="149">
        <f>SUM(H78*I78)</f>
        <v>0</v>
      </c>
      <c r="K78" s="150"/>
      <c r="L78" s="141"/>
      <c r="M78" s="151"/>
      <c r="N78" s="378"/>
      <c r="O78" s="272">
        <v>0</v>
      </c>
      <c r="P78" s="272">
        <v>0</v>
      </c>
      <c r="Q78" s="272">
        <f>+O78+P78</f>
        <v>0</v>
      </c>
      <c r="R78" s="234">
        <f>+J78*P78</f>
        <v>0</v>
      </c>
      <c r="S78" s="234"/>
    </row>
    <row r="79" spans="1:19" ht="15" customHeight="1" thickBot="1">
      <c r="A79" s="1"/>
      <c r="B79" s="107" t="s">
        <v>292</v>
      </c>
      <c r="C79" s="14"/>
      <c r="D79" s="47" t="s">
        <v>116</v>
      </c>
      <c r="E79" s="65"/>
      <c r="F79" s="76"/>
      <c r="G79" s="30" t="s">
        <v>11</v>
      </c>
      <c r="H79" s="152"/>
      <c r="I79" s="152"/>
      <c r="J79" s="152">
        <f>SUM(H79*I79)</f>
        <v>0</v>
      </c>
      <c r="K79" s="153"/>
      <c r="L79" s="141"/>
      <c r="M79" s="151"/>
      <c r="N79" s="378"/>
      <c r="O79" s="272">
        <v>0</v>
      </c>
      <c r="P79" s="272">
        <v>0</v>
      </c>
      <c r="Q79" s="272">
        <f>+O79+P79</f>
        <v>0</v>
      </c>
      <c r="R79" s="234">
        <f>+J79*P79</f>
        <v>0</v>
      </c>
      <c r="S79" s="43"/>
    </row>
    <row r="80" spans="1:19" ht="15" customHeight="1" thickBot="1">
      <c r="A80" s="1"/>
      <c r="B80" s="53" t="s">
        <v>6</v>
      </c>
      <c r="C80" s="48" t="s">
        <v>42</v>
      </c>
      <c r="D80" s="49"/>
      <c r="E80" s="49"/>
      <c r="F80" s="50" t="s">
        <v>8</v>
      </c>
      <c r="G80" s="49"/>
      <c r="H80" s="162"/>
      <c r="I80" s="162"/>
      <c r="J80" s="162"/>
      <c r="K80" s="163">
        <f>+K77+K71+K65+K62+K55+K48+K45+K43+K40+K38+K35+K33+K28+K23+K17+K12</f>
        <v>0</v>
      </c>
      <c r="L80" s="141"/>
      <c r="M80" s="164">
        <f>+M77+M69++M65+M55+M48+M45+M43+M40+M38+M35+M33+M28+M23+M17+M12</f>
        <v>0</v>
      </c>
      <c r="N80" s="378"/>
      <c r="O80" s="275"/>
      <c r="P80" s="276"/>
      <c r="Q80" s="276"/>
      <c r="R80" s="276"/>
      <c r="S80" s="277">
        <f>+S12+S17+S23+S28+S33+S35+S38+S40+S43+S45+S48+S55+S62+S65+S69+S71+S77</f>
        <v>0</v>
      </c>
    </row>
    <row r="81" spans="1:19" ht="15" customHeight="1" thickBot="1">
      <c r="A81" s="7"/>
      <c r="B81" s="13"/>
      <c r="C81" s="14"/>
      <c r="D81" s="7"/>
      <c r="E81" s="7"/>
      <c r="F81" s="13"/>
      <c r="G81" s="13"/>
      <c r="H81" s="165"/>
      <c r="I81" s="165"/>
      <c r="J81" s="165"/>
      <c r="K81" s="165"/>
      <c r="L81" s="141"/>
      <c r="N81" s="245"/>
    </row>
    <row r="82" spans="1:19" ht="15" customHeight="1" thickBot="1">
      <c r="A82" s="464"/>
      <c r="B82" s="91" t="s">
        <v>43</v>
      </c>
      <c r="C82" s="51" t="s">
        <v>44</v>
      </c>
      <c r="D82" s="52"/>
      <c r="E82" s="52"/>
      <c r="F82" s="92"/>
      <c r="G82" s="52"/>
      <c r="H82" s="166"/>
      <c r="I82" s="166"/>
      <c r="J82" s="166"/>
      <c r="K82" s="166"/>
      <c r="L82" s="166"/>
      <c r="M82" s="145"/>
      <c r="N82" s="378"/>
      <c r="O82" s="231"/>
      <c r="P82" s="232"/>
      <c r="Q82" s="232"/>
      <c r="R82" s="232"/>
      <c r="S82" s="233"/>
    </row>
    <row r="83" spans="1:19" ht="15" customHeight="1">
      <c r="A83" s="7"/>
      <c r="B83" s="5"/>
      <c r="C83" s="6"/>
      <c r="D83" s="15"/>
      <c r="E83" s="15"/>
      <c r="F83" s="5"/>
      <c r="G83" s="15"/>
      <c r="H83" s="167"/>
      <c r="I83" s="167"/>
      <c r="J83" s="167"/>
      <c r="K83" s="167"/>
      <c r="N83" s="245"/>
    </row>
    <row r="84" spans="1:19" ht="15" customHeight="1">
      <c r="A84" s="1"/>
      <c r="B84" s="100" t="s">
        <v>73</v>
      </c>
      <c r="C84" s="301" t="s">
        <v>210</v>
      </c>
      <c r="D84" s="103"/>
      <c r="E84" s="108" t="str">
        <f>+$E$6</f>
        <v>DIMENSIÓN</v>
      </c>
      <c r="F84" s="104"/>
      <c r="G84" s="104"/>
      <c r="H84" s="146"/>
      <c r="I84" s="146"/>
      <c r="J84" s="146"/>
      <c r="K84" s="147">
        <f>SUM(J85:J101)</f>
        <v>0</v>
      </c>
      <c r="L84" s="141"/>
      <c r="M84" s="148">
        <f>SUM(M85:M101)</f>
        <v>0</v>
      </c>
      <c r="N84" s="378"/>
      <c r="O84" s="235"/>
      <c r="P84" s="236"/>
      <c r="Q84" s="236"/>
      <c r="R84" s="236"/>
      <c r="S84" s="237">
        <f>SUM(R85:R101)</f>
        <v>0</v>
      </c>
    </row>
    <row r="85" spans="1:19" ht="15" customHeight="1">
      <c r="A85" s="1"/>
      <c r="B85" s="107" t="s">
        <v>45</v>
      </c>
      <c r="C85" s="46" t="s">
        <v>201</v>
      </c>
      <c r="D85" s="82" t="s">
        <v>199</v>
      </c>
      <c r="E85" s="63"/>
      <c r="F85" s="62"/>
      <c r="G85" s="62"/>
      <c r="H85" s="159"/>
      <c r="I85" s="159"/>
      <c r="J85" s="160"/>
      <c r="K85" s="150"/>
      <c r="L85" s="141"/>
      <c r="M85" s="151"/>
      <c r="N85" s="378"/>
      <c r="O85" s="272"/>
      <c r="P85" s="272"/>
      <c r="Q85" s="272"/>
      <c r="R85" s="234"/>
      <c r="S85" s="234"/>
    </row>
    <row r="86" spans="1:19" ht="15" customHeight="1">
      <c r="A86" s="1"/>
      <c r="B86" s="107" t="s">
        <v>119</v>
      </c>
      <c r="C86" s="46"/>
      <c r="D86" s="42" t="s">
        <v>514</v>
      </c>
      <c r="E86" s="33"/>
      <c r="F86" s="32"/>
      <c r="G86" s="32" t="s">
        <v>18</v>
      </c>
      <c r="H86" s="149"/>
      <c r="I86" s="149"/>
      <c r="J86" s="149">
        <f t="shared" ref="J86:J91" si="43">SUM(H86*I86)</f>
        <v>0</v>
      </c>
      <c r="K86" s="153"/>
      <c r="L86" s="141"/>
      <c r="M86" s="151"/>
      <c r="N86" s="378"/>
      <c r="O86" s="272">
        <v>0</v>
      </c>
      <c r="P86" s="272">
        <v>0</v>
      </c>
      <c r="Q86" s="272">
        <f t="shared" ref="Q86:Q91" si="44">+O86+P86</f>
        <v>0</v>
      </c>
      <c r="R86" s="234">
        <f t="shared" ref="R86:R91" si="45">+J86*P86</f>
        <v>0</v>
      </c>
      <c r="S86" s="43"/>
    </row>
    <row r="87" spans="1:19" ht="15" customHeight="1">
      <c r="A87" s="1"/>
      <c r="B87" s="107" t="s">
        <v>120</v>
      </c>
      <c r="C87" s="11"/>
      <c r="D87" s="42" t="s">
        <v>515</v>
      </c>
      <c r="E87" s="40"/>
      <c r="F87" s="30"/>
      <c r="G87" s="39" t="s">
        <v>18</v>
      </c>
      <c r="H87" s="152"/>
      <c r="I87" s="152"/>
      <c r="J87" s="152">
        <f t="shared" si="43"/>
        <v>0</v>
      </c>
      <c r="K87" s="153"/>
      <c r="L87" s="141"/>
      <c r="M87" s="151"/>
      <c r="N87" s="378"/>
      <c r="O87" s="272">
        <v>0</v>
      </c>
      <c r="P87" s="272">
        <v>0</v>
      </c>
      <c r="Q87" s="272">
        <f t="shared" si="44"/>
        <v>0</v>
      </c>
      <c r="R87" s="234">
        <f t="shared" si="45"/>
        <v>0</v>
      </c>
      <c r="S87" s="43"/>
    </row>
    <row r="88" spans="1:19" ht="15" customHeight="1">
      <c r="A88" s="1"/>
      <c r="B88" s="107" t="s">
        <v>183</v>
      </c>
      <c r="C88" s="46"/>
      <c r="D88" s="42" t="s">
        <v>516</v>
      </c>
      <c r="E88" s="33"/>
      <c r="F88" s="32"/>
      <c r="G88" s="32" t="s">
        <v>18</v>
      </c>
      <c r="H88" s="149"/>
      <c r="I88" s="149"/>
      <c r="J88" s="149">
        <f t="shared" si="43"/>
        <v>0</v>
      </c>
      <c r="K88" s="153"/>
      <c r="L88" s="141"/>
      <c r="M88" s="151"/>
      <c r="N88" s="378"/>
      <c r="O88" s="272">
        <v>0</v>
      </c>
      <c r="P88" s="272">
        <v>0</v>
      </c>
      <c r="Q88" s="272">
        <f t="shared" ref="Q88:Q89" si="46">+O88+P88</f>
        <v>0</v>
      </c>
      <c r="R88" s="234">
        <f t="shared" ref="R88:R89" si="47">+J88*P88</f>
        <v>0</v>
      </c>
      <c r="S88" s="43"/>
    </row>
    <row r="89" spans="1:19" ht="15" customHeight="1">
      <c r="A89" s="1"/>
      <c r="B89" s="107" t="s">
        <v>184</v>
      </c>
      <c r="C89" s="11"/>
      <c r="D89" s="42" t="s">
        <v>517</v>
      </c>
      <c r="E89" s="40"/>
      <c r="F89" s="30"/>
      <c r="G89" s="39" t="s">
        <v>18</v>
      </c>
      <c r="H89" s="152"/>
      <c r="I89" s="152"/>
      <c r="J89" s="152">
        <f t="shared" si="43"/>
        <v>0</v>
      </c>
      <c r="K89" s="153"/>
      <c r="L89" s="141"/>
      <c r="M89" s="151"/>
      <c r="N89" s="378"/>
      <c r="O89" s="272">
        <v>0</v>
      </c>
      <c r="P89" s="272">
        <v>0</v>
      </c>
      <c r="Q89" s="272">
        <f t="shared" si="46"/>
        <v>0</v>
      </c>
      <c r="R89" s="234">
        <f t="shared" si="47"/>
        <v>0</v>
      </c>
      <c r="S89" s="43"/>
    </row>
    <row r="90" spans="1:19" ht="15" customHeight="1">
      <c r="A90" s="1"/>
      <c r="B90" s="107" t="s">
        <v>390</v>
      </c>
      <c r="C90" s="11"/>
      <c r="D90" s="42" t="s">
        <v>518</v>
      </c>
      <c r="E90" s="33"/>
      <c r="F90" s="32"/>
      <c r="G90" s="32" t="s">
        <v>18</v>
      </c>
      <c r="H90" s="149"/>
      <c r="I90" s="149"/>
      <c r="J90" s="149">
        <f t="shared" si="43"/>
        <v>0</v>
      </c>
      <c r="K90" s="153"/>
      <c r="L90" s="141"/>
      <c r="M90" s="151"/>
      <c r="N90" s="378"/>
      <c r="O90" s="272">
        <v>0</v>
      </c>
      <c r="P90" s="272">
        <v>0</v>
      </c>
      <c r="Q90" s="272">
        <f t="shared" si="44"/>
        <v>0</v>
      </c>
      <c r="R90" s="234">
        <f t="shared" si="45"/>
        <v>0</v>
      </c>
      <c r="S90" s="43"/>
    </row>
    <row r="91" spans="1:19" ht="15" customHeight="1">
      <c r="A91" s="1"/>
      <c r="B91" s="107" t="s">
        <v>391</v>
      </c>
      <c r="C91" s="11"/>
      <c r="D91" s="42" t="s">
        <v>519</v>
      </c>
      <c r="E91" s="40"/>
      <c r="F91" s="30"/>
      <c r="G91" s="39" t="s">
        <v>18</v>
      </c>
      <c r="H91" s="152"/>
      <c r="I91" s="152"/>
      <c r="J91" s="152">
        <f t="shared" si="43"/>
        <v>0</v>
      </c>
      <c r="K91" s="153"/>
      <c r="L91" s="141"/>
      <c r="M91" s="151"/>
      <c r="N91" s="378"/>
      <c r="O91" s="272">
        <v>0</v>
      </c>
      <c r="P91" s="272">
        <v>0</v>
      </c>
      <c r="Q91" s="272">
        <f t="shared" si="44"/>
        <v>0</v>
      </c>
      <c r="R91" s="234">
        <f t="shared" si="45"/>
        <v>0</v>
      </c>
      <c r="S91" s="43"/>
    </row>
    <row r="92" spans="1:19" ht="15" customHeight="1">
      <c r="A92" s="1"/>
      <c r="B92" s="107" t="s">
        <v>206</v>
      </c>
      <c r="C92" s="26" t="s">
        <v>531</v>
      </c>
      <c r="D92" s="42" t="s">
        <v>521</v>
      </c>
      <c r="E92" s="33"/>
      <c r="F92" s="32"/>
      <c r="G92" s="32" t="s">
        <v>18</v>
      </c>
      <c r="H92" s="149"/>
      <c r="I92" s="149"/>
      <c r="J92" s="149">
        <f t="shared" ref="J92:J99" si="48">SUM(H92*I92)</f>
        <v>0</v>
      </c>
      <c r="K92" s="153"/>
      <c r="L92" s="141"/>
      <c r="M92" s="151"/>
      <c r="N92" s="378"/>
      <c r="O92" s="272">
        <v>0</v>
      </c>
      <c r="P92" s="272">
        <v>0</v>
      </c>
      <c r="Q92" s="272">
        <f t="shared" ref="Q92:Q99" si="49">+O92+P92</f>
        <v>0</v>
      </c>
      <c r="R92" s="234">
        <f t="shared" ref="R92:R99" si="50">+J92*P92</f>
        <v>0</v>
      </c>
      <c r="S92" s="43"/>
    </row>
    <row r="93" spans="1:19" ht="15" customHeight="1">
      <c r="A93" s="1"/>
      <c r="B93" s="107" t="s">
        <v>207</v>
      </c>
      <c r="C93" s="11"/>
      <c r="D93" s="42" t="s">
        <v>522</v>
      </c>
      <c r="E93" s="40"/>
      <c r="F93" s="30"/>
      <c r="G93" s="39" t="s">
        <v>18</v>
      </c>
      <c r="H93" s="152"/>
      <c r="I93" s="152"/>
      <c r="J93" s="152">
        <f t="shared" si="48"/>
        <v>0</v>
      </c>
      <c r="K93" s="153"/>
      <c r="L93" s="141"/>
      <c r="M93" s="151"/>
      <c r="N93" s="378"/>
      <c r="O93" s="272">
        <v>0</v>
      </c>
      <c r="P93" s="272">
        <v>0</v>
      </c>
      <c r="Q93" s="272">
        <f t="shared" si="49"/>
        <v>0</v>
      </c>
      <c r="R93" s="234">
        <f t="shared" si="50"/>
        <v>0</v>
      </c>
      <c r="S93" s="43"/>
    </row>
    <row r="94" spans="1:19" ht="15" customHeight="1">
      <c r="A94" s="1"/>
      <c r="B94" s="107" t="s">
        <v>366</v>
      </c>
      <c r="C94" s="11"/>
      <c r="D94" s="42" t="s">
        <v>523</v>
      </c>
      <c r="E94" s="33"/>
      <c r="F94" s="32"/>
      <c r="G94" s="32" t="s">
        <v>18</v>
      </c>
      <c r="H94" s="149"/>
      <c r="I94" s="149"/>
      <c r="J94" s="149">
        <f t="shared" si="48"/>
        <v>0</v>
      </c>
      <c r="K94" s="153"/>
      <c r="L94" s="141"/>
      <c r="M94" s="151"/>
      <c r="N94" s="378"/>
      <c r="O94" s="272">
        <v>0</v>
      </c>
      <c r="P94" s="272">
        <v>0</v>
      </c>
      <c r="Q94" s="272">
        <f t="shared" si="49"/>
        <v>0</v>
      </c>
      <c r="R94" s="234">
        <f t="shared" si="50"/>
        <v>0</v>
      </c>
      <c r="S94" s="43"/>
    </row>
    <row r="95" spans="1:19" ht="15" customHeight="1">
      <c r="A95" s="1"/>
      <c r="B95" s="107" t="s">
        <v>367</v>
      </c>
      <c r="C95" s="11"/>
      <c r="D95" s="42" t="s">
        <v>524</v>
      </c>
      <c r="E95" s="40"/>
      <c r="F95" s="30"/>
      <c r="G95" s="39" t="s">
        <v>18</v>
      </c>
      <c r="H95" s="152"/>
      <c r="I95" s="152"/>
      <c r="J95" s="152">
        <f t="shared" si="48"/>
        <v>0</v>
      </c>
      <c r="K95" s="153"/>
      <c r="L95" s="141"/>
      <c r="M95" s="151"/>
      <c r="N95" s="378"/>
      <c r="O95" s="272">
        <v>0</v>
      </c>
      <c r="P95" s="272">
        <v>0</v>
      </c>
      <c r="Q95" s="272">
        <f t="shared" si="49"/>
        <v>0</v>
      </c>
      <c r="R95" s="234">
        <f t="shared" si="50"/>
        <v>0</v>
      </c>
      <c r="S95" s="43"/>
    </row>
    <row r="96" spans="1:19" ht="15" customHeight="1">
      <c r="A96" s="1"/>
      <c r="B96" s="107" t="s">
        <v>368</v>
      </c>
      <c r="C96" s="11"/>
      <c r="D96" s="42" t="s">
        <v>525</v>
      </c>
      <c r="E96" s="33"/>
      <c r="F96" s="32"/>
      <c r="G96" s="32" t="s">
        <v>18</v>
      </c>
      <c r="H96" s="149"/>
      <c r="I96" s="149"/>
      <c r="J96" s="149">
        <f t="shared" si="48"/>
        <v>0</v>
      </c>
      <c r="K96" s="153"/>
      <c r="L96" s="141"/>
      <c r="M96" s="151"/>
      <c r="N96" s="378"/>
      <c r="O96" s="272">
        <v>0</v>
      </c>
      <c r="P96" s="272">
        <v>0</v>
      </c>
      <c r="Q96" s="272">
        <f t="shared" si="49"/>
        <v>0</v>
      </c>
      <c r="R96" s="234">
        <f t="shared" si="50"/>
        <v>0</v>
      </c>
      <c r="S96" s="43"/>
    </row>
    <row r="97" spans="1:19" ht="15" customHeight="1">
      <c r="A97" s="1"/>
      <c r="B97" s="107" t="s">
        <v>369</v>
      </c>
      <c r="C97" s="11"/>
      <c r="D97" s="42" t="s">
        <v>526</v>
      </c>
      <c r="E97" s="40"/>
      <c r="F97" s="30"/>
      <c r="G97" s="39" t="s">
        <v>18</v>
      </c>
      <c r="H97" s="152"/>
      <c r="I97" s="152"/>
      <c r="J97" s="152">
        <f t="shared" si="48"/>
        <v>0</v>
      </c>
      <c r="K97" s="153"/>
      <c r="L97" s="141"/>
      <c r="M97" s="151"/>
      <c r="N97" s="378"/>
      <c r="O97" s="272">
        <v>0</v>
      </c>
      <c r="P97" s="272">
        <v>0</v>
      </c>
      <c r="Q97" s="272">
        <f t="shared" si="49"/>
        <v>0</v>
      </c>
      <c r="R97" s="234">
        <f t="shared" si="50"/>
        <v>0</v>
      </c>
      <c r="S97" s="43"/>
    </row>
    <row r="98" spans="1:19" ht="15" customHeight="1">
      <c r="A98" s="1"/>
      <c r="B98" s="107" t="s">
        <v>400</v>
      </c>
      <c r="C98" s="11"/>
      <c r="D98" s="42" t="s">
        <v>527</v>
      </c>
      <c r="E98" s="33"/>
      <c r="F98" s="32"/>
      <c r="G98" s="32" t="s">
        <v>18</v>
      </c>
      <c r="H98" s="149"/>
      <c r="I98" s="149"/>
      <c r="J98" s="149">
        <f t="shared" si="48"/>
        <v>0</v>
      </c>
      <c r="K98" s="153"/>
      <c r="L98" s="141"/>
      <c r="M98" s="151"/>
      <c r="N98" s="378"/>
      <c r="O98" s="272">
        <v>0</v>
      </c>
      <c r="P98" s="272">
        <v>0</v>
      </c>
      <c r="Q98" s="272">
        <f t="shared" si="49"/>
        <v>0</v>
      </c>
      <c r="R98" s="234">
        <f t="shared" si="50"/>
        <v>0</v>
      </c>
      <c r="S98" s="43"/>
    </row>
    <row r="99" spans="1:19" ht="15" customHeight="1">
      <c r="A99" s="1"/>
      <c r="B99" s="107" t="s">
        <v>401</v>
      </c>
      <c r="C99" s="11"/>
      <c r="D99" s="42" t="s">
        <v>528</v>
      </c>
      <c r="E99" s="40"/>
      <c r="F99" s="30"/>
      <c r="G99" s="39" t="s">
        <v>18</v>
      </c>
      <c r="H99" s="152"/>
      <c r="I99" s="152"/>
      <c r="J99" s="152">
        <f t="shared" si="48"/>
        <v>0</v>
      </c>
      <c r="K99" s="153"/>
      <c r="L99" s="141"/>
      <c r="M99" s="151"/>
      <c r="N99" s="378"/>
      <c r="O99" s="272">
        <v>0</v>
      </c>
      <c r="P99" s="272">
        <v>0</v>
      </c>
      <c r="Q99" s="272">
        <f t="shared" si="49"/>
        <v>0</v>
      </c>
      <c r="R99" s="234">
        <f t="shared" si="50"/>
        <v>0</v>
      </c>
      <c r="S99" s="43"/>
    </row>
    <row r="100" spans="1:19" ht="15" customHeight="1">
      <c r="A100" s="1"/>
      <c r="B100" s="107" t="s">
        <v>208</v>
      </c>
      <c r="C100" s="112" t="s">
        <v>532</v>
      </c>
      <c r="D100" s="42" t="s">
        <v>529</v>
      </c>
      <c r="E100" s="33"/>
      <c r="F100" s="32"/>
      <c r="G100" s="32" t="s">
        <v>18</v>
      </c>
      <c r="H100" s="149"/>
      <c r="I100" s="149"/>
      <c r="J100" s="149">
        <f t="shared" ref="J100:J101" si="51">SUM(H100*I100)</f>
        <v>0</v>
      </c>
      <c r="K100" s="153"/>
      <c r="L100" s="141"/>
      <c r="M100" s="151"/>
      <c r="N100" s="378"/>
      <c r="O100" s="272">
        <v>0</v>
      </c>
      <c r="P100" s="272">
        <v>0</v>
      </c>
      <c r="Q100" s="272">
        <f t="shared" ref="Q100:Q101" si="52">+O100+P100</f>
        <v>0</v>
      </c>
      <c r="R100" s="234">
        <f t="shared" ref="R100:R101" si="53">+J100*P100</f>
        <v>0</v>
      </c>
      <c r="S100" s="43"/>
    </row>
    <row r="101" spans="1:19" ht="15" customHeight="1">
      <c r="A101" s="1"/>
      <c r="B101" s="107" t="s">
        <v>209</v>
      </c>
      <c r="C101" s="11"/>
      <c r="D101" s="42" t="s">
        <v>530</v>
      </c>
      <c r="E101" s="40"/>
      <c r="F101" s="30"/>
      <c r="G101" s="39" t="s">
        <v>18</v>
      </c>
      <c r="H101" s="152"/>
      <c r="I101" s="152"/>
      <c r="J101" s="152">
        <f t="shared" si="51"/>
        <v>0</v>
      </c>
      <c r="K101" s="153"/>
      <c r="L101" s="141"/>
      <c r="M101" s="151"/>
      <c r="N101" s="378"/>
      <c r="O101" s="272">
        <v>0</v>
      </c>
      <c r="P101" s="272">
        <v>0</v>
      </c>
      <c r="Q101" s="272">
        <f t="shared" si="52"/>
        <v>0</v>
      </c>
      <c r="R101" s="234">
        <f t="shared" si="53"/>
        <v>0</v>
      </c>
      <c r="S101" s="43"/>
    </row>
    <row r="102" spans="1:19" ht="15" customHeight="1">
      <c r="A102" s="1"/>
      <c r="B102" s="100" t="s">
        <v>74</v>
      </c>
      <c r="C102" s="105" t="s">
        <v>47</v>
      </c>
      <c r="D102" s="105"/>
      <c r="E102" s="108" t="str">
        <f>+$E$8</f>
        <v>MARCAS Y MODELOS</v>
      </c>
      <c r="F102" s="104"/>
      <c r="G102" s="104"/>
      <c r="H102" s="146"/>
      <c r="I102" s="146"/>
      <c r="J102" s="146"/>
      <c r="K102" s="147">
        <f>SUM(J103:J133)</f>
        <v>0</v>
      </c>
      <c r="L102" s="141"/>
      <c r="M102" s="148">
        <f>SUM(M103:M133)</f>
        <v>0</v>
      </c>
      <c r="N102" s="378"/>
      <c r="O102" s="235"/>
      <c r="P102" s="236"/>
      <c r="Q102" s="236"/>
      <c r="R102" s="236"/>
      <c r="S102" s="237">
        <f>SUM(R103:R133)</f>
        <v>0</v>
      </c>
    </row>
    <row r="103" spans="1:19" ht="15" customHeight="1">
      <c r="A103" s="7"/>
      <c r="B103" s="321" t="s">
        <v>75</v>
      </c>
      <c r="C103" s="26" t="s">
        <v>48</v>
      </c>
      <c r="D103" s="61"/>
      <c r="E103" s="73"/>
      <c r="F103" s="62"/>
      <c r="G103" s="62"/>
      <c r="H103" s="159"/>
      <c r="I103" s="159"/>
      <c r="J103" s="160"/>
      <c r="K103" s="150"/>
      <c r="L103" s="141"/>
      <c r="M103" s="151"/>
      <c r="N103" s="378"/>
      <c r="O103" s="272"/>
      <c r="P103" s="272"/>
      <c r="Q103" s="272"/>
      <c r="R103" s="234"/>
      <c r="S103" s="234"/>
    </row>
    <row r="104" spans="1:19" ht="15" customHeight="1">
      <c r="A104" s="1"/>
      <c r="B104" s="127" t="s">
        <v>123</v>
      </c>
      <c r="C104" s="11"/>
      <c r="D104" s="31" t="s">
        <v>49</v>
      </c>
      <c r="E104" s="31"/>
      <c r="F104" s="30"/>
      <c r="G104" s="30" t="s">
        <v>11</v>
      </c>
      <c r="H104" s="152"/>
      <c r="I104" s="152"/>
      <c r="J104" s="152">
        <f t="shared" ref="J104:J133" si="54">SUM(H104*I104)</f>
        <v>0</v>
      </c>
      <c r="K104" s="153"/>
      <c r="L104" s="141"/>
      <c r="M104" s="151"/>
      <c r="N104" s="378"/>
      <c r="O104" s="272">
        <v>0</v>
      </c>
      <c r="P104" s="272">
        <v>0</v>
      </c>
      <c r="Q104" s="272">
        <f t="shared" ref="Q104:Q133" si="55">+O104+P104</f>
        <v>0</v>
      </c>
      <c r="R104" s="234">
        <f t="shared" ref="R104:R111" si="56">+J104*P104</f>
        <v>0</v>
      </c>
      <c r="S104" s="43"/>
    </row>
    <row r="105" spans="1:19" ht="15" customHeight="1">
      <c r="A105" s="1"/>
      <c r="B105" s="127" t="s">
        <v>125</v>
      </c>
      <c r="C105" s="11"/>
      <c r="D105" s="31" t="s">
        <v>50</v>
      </c>
      <c r="E105" s="31"/>
      <c r="F105" s="30"/>
      <c r="G105" s="30" t="s">
        <v>11</v>
      </c>
      <c r="H105" s="152"/>
      <c r="I105" s="152"/>
      <c r="J105" s="152">
        <f t="shared" si="54"/>
        <v>0</v>
      </c>
      <c r="K105" s="153"/>
      <c r="L105" s="141"/>
      <c r="M105" s="151"/>
      <c r="N105" s="378"/>
      <c r="O105" s="272">
        <v>0</v>
      </c>
      <c r="P105" s="272">
        <v>0</v>
      </c>
      <c r="Q105" s="272">
        <f t="shared" si="55"/>
        <v>0</v>
      </c>
      <c r="R105" s="234">
        <f t="shared" si="56"/>
        <v>0</v>
      </c>
      <c r="S105" s="43"/>
    </row>
    <row r="106" spans="1:19" ht="15" customHeight="1">
      <c r="A106" s="1"/>
      <c r="B106" s="127" t="s">
        <v>126</v>
      </c>
      <c r="C106" s="11"/>
      <c r="D106" s="54" t="s">
        <v>84</v>
      </c>
      <c r="E106" s="54"/>
      <c r="F106" s="30"/>
      <c r="G106" s="39" t="s">
        <v>195</v>
      </c>
      <c r="H106" s="152"/>
      <c r="I106" s="152"/>
      <c r="J106" s="152">
        <f t="shared" si="54"/>
        <v>0</v>
      </c>
      <c r="K106" s="153"/>
      <c r="L106" s="141"/>
      <c r="M106" s="151"/>
      <c r="N106" s="378"/>
      <c r="O106" s="272">
        <v>0</v>
      </c>
      <c r="P106" s="272">
        <v>0</v>
      </c>
      <c r="Q106" s="272">
        <f t="shared" si="55"/>
        <v>0</v>
      </c>
      <c r="R106" s="234">
        <f t="shared" si="56"/>
        <v>0</v>
      </c>
      <c r="S106" s="43"/>
    </row>
    <row r="107" spans="1:19" ht="15" customHeight="1">
      <c r="A107" s="1"/>
      <c r="B107" s="127" t="s">
        <v>127</v>
      </c>
      <c r="C107" s="11"/>
      <c r="D107" s="54" t="s">
        <v>85</v>
      </c>
      <c r="E107" s="54"/>
      <c r="F107" s="30"/>
      <c r="G107" s="39" t="s">
        <v>195</v>
      </c>
      <c r="H107" s="152"/>
      <c r="I107" s="152"/>
      <c r="J107" s="152">
        <f t="shared" si="54"/>
        <v>0</v>
      </c>
      <c r="K107" s="153"/>
      <c r="L107" s="141"/>
      <c r="M107" s="151"/>
      <c r="N107" s="378"/>
      <c r="O107" s="272">
        <v>0</v>
      </c>
      <c r="P107" s="272">
        <v>0</v>
      </c>
      <c r="Q107" s="272">
        <f t="shared" si="55"/>
        <v>0</v>
      </c>
      <c r="R107" s="234">
        <f t="shared" si="56"/>
        <v>0</v>
      </c>
      <c r="S107" s="43"/>
    </row>
    <row r="108" spans="1:19" ht="15" customHeight="1">
      <c r="A108" s="1"/>
      <c r="B108" s="127" t="s">
        <v>128</v>
      </c>
      <c r="C108" s="11"/>
      <c r="D108" s="54" t="s">
        <v>87</v>
      </c>
      <c r="E108" s="54"/>
      <c r="F108" s="30"/>
      <c r="G108" s="39" t="s">
        <v>195</v>
      </c>
      <c r="H108" s="152"/>
      <c r="I108" s="152"/>
      <c r="J108" s="152">
        <f t="shared" si="54"/>
        <v>0</v>
      </c>
      <c r="K108" s="153"/>
      <c r="L108" s="141"/>
      <c r="M108" s="151"/>
      <c r="N108" s="378"/>
      <c r="O108" s="272">
        <v>0</v>
      </c>
      <c r="P108" s="272">
        <v>0</v>
      </c>
      <c r="Q108" s="272">
        <f t="shared" si="55"/>
        <v>0</v>
      </c>
      <c r="R108" s="234">
        <f t="shared" si="56"/>
        <v>0</v>
      </c>
      <c r="S108" s="43"/>
    </row>
    <row r="109" spans="1:19" ht="15" customHeight="1">
      <c r="A109" s="1"/>
      <c r="B109" s="127" t="s">
        <v>129</v>
      </c>
      <c r="C109" s="11"/>
      <c r="D109" s="55" t="s">
        <v>86</v>
      </c>
      <c r="E109" s="55"/>
      <c r="F109" s="30"/>
      <c r="G109" s="39" t="s">
        <v>195</v>
      </c>
      <c r="H109" s="152"/>
      <c r="I109" s="152"/>
      <c r="J109" s="152">
        <f t="shared" si="54"/>
        <v>0</v>
      </c>
      <c r="K109" s="153"/>
      <c r="L109" s="141"/>
      <c r="M109" s="151"/>
      <c r="N109" s="378"/>
      <c r="O109" s="272">
        <v>0</v>
      </c>
      <c r="P109" s="272">
        <v>0</v>
      </c>
      <c r="Q109" s="272">
        <f t="shared" si="55"/>
        <v>0</v>
      </c>
      <c r="R109" s="234">
        <f t="shared" si="56"/>
        <v>0</v>
      </c>
      <c r="S109" s="43"/>
    </row>
    <row r="110" spans="1:19" ht="15" customHeight="1">
      <c r="A110" s="1"/>
      <c r="B110" s="127" t="s">
        <v>130</v>
      </c>
      <c r="C110" s="11"/>
      <c r="D110" s="55" t="s">
        <v>91</v>
      </c>
      <c r="E110" s="55"/>
      <c r="F110" s="30"/>
      <c r="G110" s="39" t="s">
        <v>195</v>
      </c>
      <c r="H110" s="152"/>
      <c r="I110" s="152"/>
      <c r="J110" s="152">
        <f t="shared" si="54"/>
        <v>0</v>
      </c>
      <c r="K110" s="153"/>
      <c r="L110" s="141"/>
      <c r="M110" s="151"/>
      <c r="N110" s="378"/>
      <c r="O110" s="272">
        <v>0</v>
      </c>
      <c r="P110" s="272">
        <v>0</v>
      </c>
      <c r="Q110" s="272">
        <f t="shared" si="55"/>
        <v>0</v>
      </c>
      <c r="R110" s="234">
        <f t="shared" si="56"/>
        <v>0</v>
      </c>
      <c r="S110" s="43"/>
    </row>
    <row r="111" spans="1:19" ht="15" customHeight="1">
      <c r="A111" s="1"/>
      <c r="B111" s="127" t="s">
        <v>131</v>
      </c>
      <c r="C111" s="11"/>
      <c r="D111" s="55" t="s">
        <v>92</v>
      </c>
      <c r="E111" s="55"/>
      <c r="F111" s="30"/>
      <c r="G111" s="39" t="s">
        <v>121</v>
      </c>
      <c r="H111" s="152"/>
      <c r="I111" s="152"/>
      <c r="J111" s="152">
        <f t="shared" si="54"/>
        <v>0</v>
      </c>
      <c r="K111" s="153"/>
      <c r="L111" s="141"/>
      <c r="M111" s="151"/>
      <c r="N111" s="378"/>
      <c r="O111" s="272">
        <v>0</v>
      </c>
      <c r="P111" s="272">
        <v>0</v>
      </c>
      <c r="Q111" s="272">
        <f t="shared" si="55"/>
        <v>0</v>
      </c>
      <c r="R111" s="234">
        <f t="shared" si="56"/>
        <v>0</v>
      </c>
      <c r="S111" s="43"/>
    </row>
    <row r="112" spans="1:19" ht="15" customHeight="1">
      <c r="A112" s="1"/>
      <c r="B112" s="107" t="s">
        <v>224</v>
      </c>
      <c r="C112" s="59" t="s">
        <v>175</v>
      </c>
      <c r="D112" s="56"/>
      <c r="E112" s="74"/>
      <c r="F112" s="35"/>
      <c r="G112" s="35"/>
      <c r="H112" s="154"/>
      <c r="I112" s="154"/>
      <c r="J112" s="155"/>
      <c r="K112" s="153"/>
      <c r="L112" s="141"/>
      <c r="M112" s="151"/>
      <c r="N112" s="378"/>
      <c r="O112" s="272"/>
      <c r="P112" s="272"/>
      <c r="Q112" s="272"/>
      <c r="R112" s="234"/>
      <c r="S112" s="43"/>
    </row>
    <row r="113" spans="1:19" ht="15" customHeight="1">
      <c r="A113" s="1"/>
      <c r="B113" s="107" t="s">
        <v>132</v>
      </c>
      <c r="C113" s="11"/>
      <c r="D113" s="40" t="s">
        <v>533</v>
      </c>
      <c r="E113" s="33"/>
      <c r="F113" s="32"/>
      <c r="G113" s="32" t="s">
        <v>11</v>
      </c>
      <c r="H113" s="149"/>
      <c r="I113" s="149"/>
      <c r="J113" s="149">
        <f t="shared" si="54"/>
        <v>0</v>
      </c>
      <c r="K113" s="153"/>
      <c r="L113" s="141"/>
      <c r="M113" s="151"/>
      <c r="N113" s="378"/>
      <c r="O113" s="272">
        <v>0</v>
      </c>
      <c r="P113" s="272">
        <v>0</v>
      </c>
      <c r="Q113" s="272">
        <f t="shared" si="55"/>
        <v>0</v>
      </c>
      <c r="R113" s="234">
        <f>+J113*P113</f>
        <v>0</v>
      </c>
      <c r="S113" s="43"/>
    </row>
    <row r="114" spans="1:19" ht="15" customHeight="1">
      <c r="A114" s="1"/>
      <c r="B114" s="107" t="s">
        <v>133</v>
      </c>
      <c r="C114" s="11"/>
      <c r="D114" s="31" t="s">
        <v>51</v>
      </c>
      <c r="E114" s="31"/>
      <c r="F114" s="30"/>
      <c r="G114" s="30" t="s">
        <v>11</v>
      </c>
      <c r="H114" s="152"/>
      <c r="I114" s="152"/>
      <c r="J114" s="152">
        <f t="shared" si="54"/>
        <v>0</v>
      </c>
      <c r="K114" s="153"/>
      <c r="L114" s="141"/>
      <c r="M114" s="151"/>
      <c r="N114" s="378"/>
      <c r="O114" s="272">
        <v>0</v>
      </c>
      <c r="P114" s="272">
        <v>0</v>
      </c>
      <c r="Q114" s="272">
        <f t="shared" si="55"/>
        <v>0</v>
      </c>
      <c r="R114" s="234">
        <f>+J114*P114</f>
        <v>0</v>
      </c>
      <c r="S114" s="43"/>
    </row>
    <row r="115" spans="1:19" ht="15" customHeight="1">
      <c r="A115" s="1"/>
      <c r="B115" s="107" t="s">
        <v>225</v>
      </c>
      <c r="C115" s="60" t="s">
        <v>52</v>
      </c>
      <c r="D115" s="56"/>
      <c r="E115" s="74"/>
      <c r="F115" s="35"/>
      <c r="G115" s="35"/>
      <c r="H115" s="154"/>
      <c r="I115" s="154"/>
      <c r="J115" s="155"/>
      <c r="K115" s="153"/>
      <c r="L115" s="141"/>
      <c r="M115" s="151"/>
      <c r="N115" s="378"/>
      <c r="O115" s="272"/>
      <c r="P115" s="272"/>
      <c r="Q115" s="272"/>
      <c r="R115" s="234"/>
      <c r="S115" s="43"/>
    </row>
    <row r="116" spans="1:19" ht="15" customHeight="1">
      <c r="A116" s="1"/>
      <c r="B116" s="107" t="s">
        <v>134</v>
      </c>
      <c r="C116" s="12"/>
      <c r="D116" s="31" t="s">
        <v>89</v>
      </c>
      <c r="E116" s="31"/>
      <c r="F116" s="30"/>
      <c r="G116" s="39" t="s">
        <v>195</v>
      </c>
      <c r="H116" s="152"/>
      <c r="I116" s="152"/>
      <c r="J116" s="152">
        <f t="shared" si="54"/>
        <v>0</v>
      </c>
      <c r="K116" s="153"/>
      <c r="L116" s="141"/>
      <c r="M116" s="151"/>
      <c r="N116" s="378"/>
      <c r="O116" s="272">
        <v>0</v>
      </c>
      <c r="P116" s="272">
        <v>0</v>
      </c>
      <c r="Q116" s="272">
        <f t="shared" si="55"/>
        <v>0</v>
      </c>
      <c r="R116" s="234">
        <f t="shared" ref="R116:R126" si="57">+J116*P116</f>
        <v>0</v>
      </c>
      <c r="S116" s="43"/>
    </row>
    <row r="117" spans="1:19" ht="15" customHeight="1">
      <c r="A117" s="1"/>
      <c r="B117" s="107" t="s">
        <v>135</v>
      </c>
      <c r="C117" s="11"/>
      <c r="D117" s="31" t="s">
        <v>88</v>
      </c>
      <c r="E117" s="31"/>
      <c r="F117" s="30"/>
      <c r="G117" s="39" t="s">
        <v>195</v>
      </c>
      <c r="H117" s="152"/>
      <c r="I117" s="152"/>
      <c r="J117" s="152">
        <f t="shared" si="54"/>
        <v>0</v>
      </c>
      <c r="K117" s="153"/>
      <c r="L117" s="141"/>
      <c r="M117" s="151"/>
      <c r="N117" s="378"/>
      <c r="O117" s="272">
        <v>0</v>
      </c>
      <c r="P117" s="272">
        <v>0</v>
      </c>
      <c r="Q117" s="272">
        <f t="shared" si="55"/>
        <v>0</v>
      </c>
      <c r="R117" s="234">
        <f t="shared" si="57"/>
        <v>0</v>
      </c>
      <c r="S117" s="43"/>
    </row>
    <row r="118" spans="1:19" ht="15" customHeight="1">
      <c r="A118" s="1"/>
      <c r="B118" s="107" t="s">
        <v>136</v>
      </c>
      <c r="C118" s="11"/>
      <c r="D118" s="31" t="s">
        <v>90</v>
      </c>
      <c r="E118" s="31"/>
      <c r="F118" s="30"/>
      <c r="G118" s="39" t="s">
        <v>195</v>
      </c>
      <c r="H118" s="152"/>
      <c r="I118" s="152"/>
      <c r="J118" s="152">
        <f t="shared" si="54"/>
        <v>0</v>
      </c>
      <c r="K118" s="153"/>
      <c r="L118" s="141"/>
      <c r="M118" s="151"/>
      <c r="N118" s="378"/>
      <c r="O118" s="272">
        <v>0</v>
      </c>
      <c r="P118" s="272">
        <v>0</v>
      </c>
      <c r="Q118" s="272">
        <f t="shared" si="55"/>
        <v>0</v>
      </c>
      <c r="R118" s="234">
        <f t="shared" si="57"/>
        <v>0</v>
      </c>
      <c r="S118" s="43"/>
    </row>
    <row r="119" spans="1:19" ht="15" customHeight="1">
      <c r="A119" s="1"/>
      <c r="B119" s="107" t="s">
        <v>137</v>
      </c>
      <c r="C119" s="11"/>
      <c r="D119" s="40" t="s">
        <v>163</v>
      </c>
      <c r="E119" s="40"/>
      <c r="F119" s="30"/>
      <c r="G119" s="39" t="s">
        <v>195</v>
      </c>
      <c r="H119" s="152"/>
      <c r="I119" s="152"/>
      <c r="J119" s="152">
        <f t="shared" si="54"/>
        <v>0</v>
      </c>
      <c r="K119" s="153"/>
      <c r="L119" s="141"/>
      <c r="M119" s="151"/>
      <c r="N119" s="378"/>
      <c r="O119" s="272">
        <v>0</v>
      </c>
      <c r="P119" s="272">
        <v>0</v>
      </c>
      <c r="Q119" s="272">
        <f t="shared" si="55"/>
        <v>0</v>
      </c>
      <c r="R119" s="234">
        <f t="shared" si="57"/>
        <v>0</v>
      </c>
      <c r="S119" s="43"/>
    </row>
    <row r="120" spans="1:19" ht="15" customHeight="1">
      <c r="A120" s="1"/>
      <c r="B120" s="107" t="s">
        <v>138</v>
      </c>
      <c r="C120" s="11"/>
      <c r="D120" s="40" t="s">
        <v>161</v>
      </c>
      <c r="E120" s="40"/>
      <c r="F120" s="30"/>
      <c r="G120" s="39" t="s">
        <v>195</v>
      </c>
      <c r="H120" s="152"/>
      <c r="I120" s="152"/>
      <c r="J120" s="152">
        <f t="shared" si="54"/>
        <v>0</v>
      </c>
      <c r="K120" s="153"/>
      <c r="L120" s="141"/>
      <c r="M120" s="151"/>
      <c r="N120" s="378"/>
      <c r="O120" s="272">
        <v>0</v>
      </c>
      <c r="P120" s="272">
        <v>0</v>
      </c>
      <c r="Q120" s="272">
        <f t="shared" si="55"/>
        <v>0</v>
      </c>
      <c r="R120" s="234">
        <f t="shared" si="57"/>
        <v>0</v>
      </c>
      <c r="S120" s="43"/>
    </row>
    <row r="121" spans="1:19" ht="15" customHeight="1">
      <c r="A121" s="1"/>
      <c r="B121" s="107" t="s">
        <v>139</v>
      </c>
      <c r="C121" s="11"/>
      <c r="D121" s="40" t="s">
        <v>162</v>
      </c>
      <c r="E121" s="40"/>
      <c r="F121" s="30"/>
      <c r="G121" s="39" t="s">
        <v>195</v>
      </c>
      <c r="H121" s="152"/>
      <c r="I121" s="152"/>
      <c r="J121" s="152">
        <f t="shared" si="54"/>
        <v>0</v>
      </c>
      <c r="K121" s="153"/>
      <c r="L121" s="141"/>
      <c r="M121" s="151"/>
      <c r="N121" s="378"/>
      <c r="O121" s="272">
        <v>0</v>
      </c>
      <c r="P121" s="272">
        <v>0</v>
      </c>
      <c r="Q121" s="272">
        <f t="shared" si="55"/>
        <v>0</v>
      </c>
      <c r="R121" s="234">
        <f t="shared" si="57"/>
        <v>0</v>
      </c>
      <c r="S121" s="43"/>
    </row>
    <row r="122" spans="1:19" ht="15" customHeight="1">
      <c r="A122" s="1"/>
      <c r="B122" s="107" t="s">
        <v>140</v>
      </c>
      <c r="C122" s="11"/>
      <c r="D122" s="40" t="s">
        <v>149</v>
      </c>
      <c r="E122" s="40"/>
      <c r="F122" s="30"/>
      <c r="G122" s="39" t="s">
        <v>195</v>
      </c>
      <c r="H122" s="152"/>
      <c r="I122" s="152"/>
      <c r="J122" s="152">
        <f t="shared" si="54"/>
        <v>0</v>
      </c>
      <c r="K122" s="153"/>
      <c r="L122" s="141"/>
      <c r="M122" s="151"/>
      <c r="N122" s="378"/>
      <c r="O122" s="272">
        <v>0</v>
      </c>
      <c r="P122" s="272">
        <v>0</v>
      </c>
      <c r="Q122" s="272">
        <f t="shared" si="55"/>
        <v>0</v>
      </c>
      <c r="R122" s="234">
        <f t="shared" si="57"/>
        <v>0</v>
      </c>
      <c r="S122" s="43"/>
    </row>
    <row r="123" spans="1:19" ht="15" customHeight="1">
      <c r="A123" s="1"/>
      <c r="B123" s="107" t="s">
        <v>141</v>
      </c>
      <c r="C123" s="11"/>
      <c r="D123" s="57" t="s">
        <v>150</v>
      </c>
      <c r="E123" s="57"/>
      <c r="F123" s="30"/>
      <c r="G123" s="39" t="s">
        <v>195</v>
      </c>
      <c r="H123" s="152"/>
      <c r="I123" s="152"/>
      <c r="J123" s="152">
        <f t="shared" si="54"/>
        <v>0</v>
      </c>
      <c r="K123" s="153"/>
      <c r="L123" s="141"/>
      <c r="M123" s="151"/>
      <c r="N123" s="378"/>
      <c r="O123" s="272">
        <v>0</v>
      </c>
      <c r="P123" s="272">
        <v>0</v>
      </c>
      <c r="Q123" s="272">
        <f t="shared" si="55"/>
        <v>0</v>
      </c>
      <c r="R123" s="234">
        <f t="shared" si="57"/>
        <v>0</v>
      </c>
      <c r="S123" s="43"/>
    </row>
    <row r="124" spans="1:19" ht="15" customHeight="1">
      <c r="A124" s="1"/>
      <c r="B124" s="107" t="s">
        <v>142</v>
      </c>
      <c r="C124" s="11"/>
      <c r="D124" s="16" t="s">
        <v>151</v>
      </c>
      <c r="E124" s="16"/>
      <c r="F124" s="30"/>
      <c r="G124" s="39" t="s">
        <v>195</v>
      </c>
      <c r="H124" s="152"/>
      <c r="I124" s="152"/>
      <c r="J124" s="152">
        <f t="shared" si="54"/>
        <v>0</v>
      </c>
      <c r="K124" s="153"/>
      <c r="L124" s="141"/>
      <c r="M124" s="151"/>
      <c r="N124" s="378"/>
      <c r="O124" s="272">
        <v>0</v>
      </c>
      <c r="P124" s="272">
        <v>0</v>
      </c>
      <c r="Q124" s="272">
        <f t="shared" si="55"/>
        <v>0</v>
      </c>
      <c r="R124" s="234">
        <f t="shared" si="57"/>
        <v>0</v>
      </c>
      <c r="S124" s="43"/>
    </row>
    <row r="125" spans="1:19" ht="15" customHeight="1">
      <c r="A125" s="1"/>
      <c r="B125" s="107" t="s">
        <v>154</v>
      </c>
      <c r="C125" s="11"/>
      <c r="D125" s="57" t="s">
        <v>152</v>
      </c>
      <c r="E125" s="57"/>
      <c r="F125" s="30"/>
      <c r="G125" s="39" t="s">
        <v>195</v>
      </c>
      <c r="H125" s="152"/>
      <c r="I125" s="152"/>
      <c r="J125" s="152">
        <f t="shared" si="54"/>
        <v>0</v>
      </c>
      <c r="K125" s="153"/>
      <c r="L125" s="141"/>
      <c r="M125" s="151"/>
      <c r="N125" s="378"/>
      <c r="O125" s="272">
        <v>0</v>
      </c>
      <c r="P125" s="272">
        <v>0</v>
      </c>
      <c r="Q125" s="272">
        <f t="shared" si="55"/>
        <v>0</v>
      </c>
      <c r="R125" s="234">
        <f t="shared" si="57"/>
        <v>0</v>
      </c>
      <c r="S125" s="43"/>
    </row>
    <row r="126" spans="1:19" ht="15" customHeight="1">
      <c r="A126" s="1"/>
      <c r="B126" s="107" t="s">
        <v>155</v>
      </c>
      <c r="C126" s="11"/>
      <c r="D126" s="58" t="s">
        <v>153</v>
      </c>
      <c r="E126" s="58"/>
      <c r="F126" s="30"/>
      <c r="G126" s="39" t="s">
        <v>195</v>
      </c>
      <c r="H126" s="152"/>
      <c r="I126" s="152"/>
      <c r="J126" s="152">
        <f t="shared" si="54"/>
        <v>0</v>
      </c>
      <c r="K126" s="153"/>
      <c r="L126" s="141"/>
      <c r="M126" s="151"/>
      <c r="N126" s="378"/>
      <c r="O126" s="272">
        <v>0</v>
      </c>
      <c r="P126" s="272">
        <v>0</v>
      </c>
      <c r="Q126" s="272">
        <f t="shared" si="55"/>
        <v>0</v>
      </c>
      <c r="R126" s="234">
        <f t="shared" si="57"/>
        <v>0</v>
      </c>
      <c r="S126" s="43"/>
    </row>
    <row r="127" spans="1:19" ht="15" customHeight="1">
      <c r="A127" s="1"/>
      <c r="B127" s="101">
        <v>2.04</v>
      </c>
      <c r="C127" s="215" t="s">
        <v>53</v>
      </c>
      <c r="D127" s="129"/>
      <c r="E127" s="130"/>
      <c r="F127" s="35"/>
      <c r="G127" s="35"/>
      <c r="H127" s="154"/>
      <c r="I127" s="154"/>
      <c r="J127" s="155"/>
      <c r="K127" s="153"/>
      <c r="L127" s="141"/>
      <c r="M127" s="151"/>
      <c r="N127" s="378"/>
      <c r="O127" s="272"/>
      <c r="P127" s="272"/>
      <c r="Q127" s="272"/>
      <c r="R127" s="234"/>
      <c r="S127" s="43"/>
    </row>
    <row r="128" spans="1:19" ht="15" customHeight="1">
      <c r="A128" s="1"/>
      <c r="B128" s="107" t="s">
        <v>143</v>
      </c>
      <c r="C128" s="14"/>
      <c r="D128" s="44" t="s">
        <v>93</v>
      </c>
      <c r="E128" s="31"/>
      <c r="F128" s="76"/>
      <c r="G128" s="39" t="s">
        <v>195</v>
      </c>
      <c r="H128" s="152"/>
      <c r="I128" s="152"/>
      <c r="J128" s="152">
        <f t="shared" si="54"/>
        <v>0</v>
      </c>
      <c r="K128" s="153"/>
      <c r="L128" s="141"/>
      <c r="M128" s="151"/>
      <c r="N128" s="378"/>
      <c r="O128" s="272">
        <v>0</v>
      </c>
      <c r="P128" s="272">
        <v>0</v>
      </c>
      <c r="Q128" s="272">
        <f t="shared" si="55"/>
        <v>0</v>
      </c>
      <c r="R128" s="234">
        <f t="shared" ref="R128:R133" si="58">+J128*P128</f>
        <v>0</v>
      </c>
      <c r="S128" s="43"/>
    </row>
    <row r="129" spans="1:19" ht="15" customHeight="1">
      <c r="A129" s="1"/>
      <c r="B129" s="107" t="s">
        <v>144</v>
      </c>
      <c r="C129" s="14"/>
      <c r="D129" s="44" t="s">
        <v>94</v>
      </c>
      <c r="E129" s="31"/>
      <c r="F129" s="76"/>
      <c r="G129" s="39" t="s">
        <v>195</v>
      </c>
      <c r="H129" s="152"/>
      <c r="I129" s="152"/>
      <c r="J129" s="152">
        <f t="shared" si="54"/>
        <v>0</v>
      </c>
      <c r="K129" s="153"/>
      <c r="L129" s="141"/>
      <c r="M129" s="151"/>
      <c r="N129" s="378"/>
      <c r="O129" s="272">
        <v>0</v>
      </c>
      <c r="P129" s="272">
        <v>0</v>
      </c>
      <c r="Q129" s="272">
        <f t="shared" si="55"/>
        <v>0</v>
      </c>
      <c r="R129" s="234">
        <f t="shared" si="58"/>
        <v>0</v>
      </c>
      <c r="S129" s="43"/>
    </row>
    <row r="130" spans="1:19" ht="15" customHeight="1">
      <c r="A130" s="1"/>
      <c r="B130" s="107" t="s">
        <v>145</v>
      </c>
      <c r="C130" s="14"/>
      <c r="D130" s="47" t="s">
        <v>160</v>
      </c>
      <c r="E130" s="40"/>
      <c r="F130" s="76"/>
      <c r="G130" s="39" t="s">
        <v>195</v>
      </c>
      <c r="H130" s="152"/>
      <c r="I130" s="152"/>
      <c r="J130" s="152">
        <f t="shared" si="54"/>
        <v>0</v>
      </c>
      <c r="K130" s="153"/>
      <c r="L130" s="141"/>
      <c r="M130" s="151"/>
      <c r="N130" s="378"/>
      <c r="O130" s="272">
        <v>0</v>
      </c>
      <c r="P130" s="272">
        <v>0</v>
      </c>
      <c r="Q130" s="272">
        <f t="shared" si="55"/>
        <v>0</v>
      </c>
      <c r="R130" s="234">
        <f t="shared" si="58"/>
        <v>0</v>
      </c>
      <c r="S130" s="43"/>
    </row>
    <row r="131" spans="1:19" ht="15" customHeight="1">
      <c r="A131" s="1"/>
      <c r="B131" s="107" t="s">
        <v>146</v>
      </c>
      <c r="C131" s="14"/>
      <c r="D131" s="44" t="s">
        <v>95</v>
      </c>
      <c r="E131" s="31"/>
      <c r="F131" s="76"/>
      <c r="G131" s="39" t="s">
        <v>195</v>
      </c>
      <c r="H131" s="152"/>
      <c r="I131" s="152"/>
      <c r="J131" s="152">
        <f t="shared" si="54"/>
        <v>0</v>
      </c>
      <c r="K131" s="153"/>
      <c r="L131" s="141"/>
      <c r="M131" s="151"/>
      <c r="N131" s="378"/>
      <c r="O131" s="272">
        <v>0</v>
      </c>
      <c r="P131" s="272">
        <v>0</v>
      </c>
      <c r="Q131" s="272">
        <f t="shared" si="55"/>
        <v>0</v>
      </c>
      <c r="R131" s="234">
        <f t="shared" si="58"/>
        <v>0</v>
      </c>
      <c r="S131" s="43"/>
    </row>
    <row r="132" spans="1:19" ht="15" customHeight="1">
      <c r="A132" s="1"/>
      <c r="B132" s="107" t="s">
        <v>147</v>
      </c>
      <c r="C132" s="14"/>
      <c r="D132" s="47" t="s">
        <v>159</v>
      </c>
      <c r="E132" s="40"/>
      <c r="F132" s="76"/>
      <c r="G132" s="39" t="s">
        <v>195</v>
      </c>
      <c r="H132" s="152"/>
      <c r="I132" s="152"/>
      <c r="J132" s="152">
        <f t="shared" si="54"/>
        <v>0</v>
      </c>
      <c r="K132" s="153"/>
      <c r="L132" s="141"/>
      <c r="M132" s="151"/>
      <c r="N132" s="378"/>
      <c r="O132" s="272">
        <v>0</v>
      </c>
      <c r="P132" s="272">
        <v>0</v>
      </c>
      <c r="Q132" s="272">
        <f t="shared" si="55"/>
        <v>0</v>
      </c>
      <c r="R132" s="234">
        <f t="shared" si="58"/>
        <v>0</v>
      </c>
      <c r="S132" s="43"/>
    </row>
    <row r="133" spans="1:19" ht="15" customHeight="1">
      <c r="A133" s="1"/>
      <c r="B133" s="107" t="s">
        <v>148</v>
      </c>
      <c r="C133" s="14"/>
      <c r="D133" s="47" t="s">
        <v>158</v>
      </c>
      <c r="E133" s="40"/>
      <c r="F133" s="81"/>
      <c r="G133" s="39" t="s">
        <v>195</v>
      </c>
      <c r="H133" s="150"/>
      <c r="I133" s="150"/>
      <c r="J133" s="150">
        <f t="shared" si="54"/>
        <v>0</v>
      </c>
      <c r="K133" s="149"/>
      <c r="L133" s="141"/>
      <c r="M133" s="151"/>
      <c r="N133" s="378"/>
      <c r="O133" s="272">
        <v>0</v>
      </c>
      <c r="P133" s="272">
        <v>0</v>
      </c>
      <c r="Q133" s="272">
        <f t="shared" si="55"/>
        <v>0</v>
      </c>
      <c r="R133" s="234">
        <f t="shared" si="58"/>
        <v>0</v>
      </c>
      <c r="S133" s="238"/>
    </row>
    <row r="134" spans="1:19" ht="15" customHeight="1">
      <c r="A134" s="1"/>
      <c r="B134" s="100" t="s">
        <v>230</v>
      </c>
      <c r="C134" s="501" t="s">
        <v>54</v>
      </c>
      <c r="D134" s="502"/>
      <c r="E134" s="302"/>
      <c r="F134" s="104"/>
      <c r="G134" s="104"/>
      <c r="H134" s="146"/>
      <c r="I134" s="146"/>
      <c r="J134" s="146"/>
      <c r="K134" s="147">
        <f>SUM(J135:J135)</f>
        <v>0</v>
      </c>
      <c r="L134" s="141"/>
      <c r="M134" s="148">
        <f>SUM(M135:M135)</f>
        <v>0</v>
      </c>
      <c r="N134" s="378"/>
      <c r="O134" s="235"/>
      <c r="P134" s="236"/>
      <c r="Q134" s="236"/>
      <c r="R134" s="236"/>
      <c r="S134" s="237">
        <f>SUM(R135:R135)</f>
        <v>0</v>
      </c>
    </row>
    <row r="135" spans="1:19" ht="15" customHeight="1">
      <c r="A135" s="1"/>
      <c r="B135" s="107" t="s">
        <v>231</v>
      </c>
      <c r="C135" s="46"/>
      <c r="D135" s="47" t="s">
        <v>164</v>
      </c>
      <c r="E135" s="65"/>
      <c r="F135" s="76"/>
      <c r="G135" s="39" t="s">
        <v>195</v>
      </c>
      <c r="H135" s="152"/>
      <c r="I135" s="152"/>
      <c r="J135" s="149">
        <f>SUM(H135*I135)</f>
        <v>0</v>
      </c>
      <c r="K135" s="149"/>
      <c r="L135" s="141"/>
      <c r="M135" s="151"/>
      <c r="N135" s="378"/>
      <c r="O135" s="272">
        <v>0</v>
      </c>
      <c r="P135" s="272">
        <v>0</v>
      </c>
      <c r="Q135" s="272">
        <f>+O135+P135</f>
        <v>0</v>
      </c>
      <c r="R135" s="234">
        <f>+J135*P135</f>
        <v>0</v>
      </c>
      <c r="S135" s="238"/>
    </row>
    <row r="136" spans="1:19" ht="15" customHeight="1">
      <c r="A136" s="1"/>
      <c r="B136" s="100" t="s">
        <v>235</v>
      </c>
      <c r="C136" s="102" t="s">
        <v>55</v>
      </c>
      <c r="D136" s="103"/>
      <c r="E136" s="122" t="str">
        <f>+$E$8</f>
        <v>MARCAS Y MODELOS</v>
      </c>
      <c r="F136" s="123"/>
      <c r="G136" s="123"/>
      <c r="H136" s="156"/>
      <c r="I136" s="156"/>
      <c r="J136" s="156"/>
      <c r="K136" s="147">
        <f>SUM(J139:J144)</f>
        <v>0</v>
      </c>
      <c r="L136" s="141"/>
      <c r="M136" s="148">
        <f>SUM(M137:M144)</f>
        <v>0</v>
      </c>
      <c r="N136" s="378"/>
      <c r="O136" s="235"/>
      <c r="P136" s="236"/>
      <c r="Q136" s="236"/>
      <c r="R136" s="236"/>
      <c r="S136" s="237">
        <f>SUM(R137:R144)</f>
        <v>0</v>
      </c>
    </row>
    <row r="137" spans="1:19" ht="15" customHeight="1">
      <c r="A137" s="1"/>
      <c r="B137" s="107" t="s">
        <v>236</v>
      </c>
      <c r="C137" s="26" t="s">
        <v>96</v>
      </c>
      <c r="D137" s="82" t="s">
        <v>202</v>
      </c>
      <c r="E137" s="47"/>
      <c r="F137" s="35"/>
      <c r="G137" s="35"/>
      <c r="H137" s="154"/>
      <c r="I137" s="154"/>
      <c r="J137" s="155"/>
      <c r="K137" s="319"/>
      <c r="L137" s="141"/>
      <c r="M137" s="151"/>
      <c r="N137" s="378"/>
      <c r="O137" s="272"/>
      <c r="P137" s="272"/>
      <c r="Q137" s="272"/>
      <c r="R137" s="234"/>
      <c r="S137" s="234"/>
    </row>
    <row r="138" spans="1:19" ht="15" customHeight="1">
      <c r="A138" s="1"/>
      <c r="B138" s="107" t="s">
        <v>534</v>
      </c>
      <c r="C138" s="19"/>
      <c r="D138" s="40" t="s">
        <v>197</v>
      </c>
      <c r="E138" s="42"/>
      <c r="F138" s="32"/>
      <c r="G138" s="32" t="s">
        <v>18</v>
      </c>
      <c r="H138" s="149"/>
      <c r="I138" s="149"/>
      <c r="J138" s="149">
        <f t="shared" ref="J138:J143" si="59">SUM(H138*I138)</f>
        <v>0</v>
      </c>
      <c r="K138" s="153"/>
      <c r="L138" s="141"/>
      <c r="M138" s="151"/>
      <c r="N138" s="378"/>
      <c r="O138" s="272">
        <v>0</v>
      </c>
      <c r="P138" s="272">
        <v>0</v>
      </c>
      <c r="Q138" s="272">
        <f t="shared" ref="Q138:Q143" si="60">+O138+P138</f>
        <v>0</v>
      </c>
      <c r="R138" s="234">
        <f>+J138*P138</f>
        <v>0</v>
      </c>
      <c r="S138" s="43"/>
    </row>
    <row r="139" spans="1:19" ht="15" customHeight="1">
      <c r="A139" s="1"/>
      <c r="B139" s="107" t="s">
        <v>237</v>
      </c>
      <c r="C139" s="59" t="s">
        <v>111</v>
      </c>
      <c r="D139" s="42" t="s">
        <v>202</v>
      </c>
      <c r="E139" s="40"/>
      <c r="F139" s="30"/>
      <c r="G139" s="30" t="s">
        <v>18</v>
      </c>
      <c r="H139" s="152"/>
      <c r="I139" s="152"/>
      <c r="J139" s="152">
        <f t="shared" si="59"/>
        <v>0</v>
      </c>
      <c r="K139" s="153"/>
      <c r="L139" s="141"/>
      <c r="M139" s="151"/>
      <c r="N139" s="378"/>
      <c r="O139" s="272"/>
      <c r="P139" s="272"/>
      <c r="Q139" s="272"/>
      <c r="R139" s="234"/>
      <c r="S139" s="43"/>
    </row>
    <row r="140" spans="1:19" ht="15" customHeight="1">
      <c r="A140" s="1"/>
      <c r="B140" s="107" t="s">
        <v>462</v>
      </c>
      <c r="C140" s="26"/>
      <c r="D140" s="40" t="s">
        <v>535</v>
      </c>
      <c r="E140" s="40"/>
      <c r="F140" s="30"/>
      <c r="G140" s="30" t="s">
        <v>18</v>
      </c>
      <c r="H140" s="152"/>
      <c r="I140" s="152"/>
      <c r="J140" s="152">
        <f t="shared" si="59"/>
        <v>0</v>
      </c>
      <c r="K140" s="153"/>
      <c r="L140" s="141"/>
      <c r="M140" s="151"/>
      <c r="N140" s="378"/>
      <c r="O140" s="272">
        <v>0</v>
      </c>
      <c r="P140" s="272">
        <v>0</v>
      </c>
      <c r="Q140" s="272">
        <f t="shared" si="60"/>
        <v>0</v>
      </c>
      <c r="R140" s="234">
        <f t="shared" ref="R140" si="61">+J140*P140</f>
        <v>0</v>
      </c>
      <c r="S140" s="43"/>
    </row>
    <row r="141" spans="1:19" ht="15" customHeight="1">
      <c r="A141" s="1"/>
      <c r="B141" s="107" t="s">
        <v>305</v>
      </c>
      <c r="C141" s="59" t="s">
        <v>113</v>
      </c>
      <c r="D141" s="82" t="s">
        <v>202</v>
      </c>
      <c r="E141" s="47"/>
      <c r="F141" s="35"/>
      <c r="G141" s="35"/>
      <c r="H141" s="154"/>
      <c r="I141" s="154"/>
      <c r="J141" s="155"/>
      <c r="K141" s="158"/>
      <c r="L141" s="141"/>
      <c r="M141" s="151"/>
      <c r="N141" s="378"/>
      <c r="O141" s="272"/>
      <c r="P141" s="272"/>
      <c r="Q141" s="272"/>
      <c r="R141" s="234"/>
      <c r="S141" s="43"/>
    </row>
    <row r="142" spans="1:19" ht="15" customHeight="1">
      <c r="A142" s="1"/>
      <c r="B142" s="107" t="s">
        <v>306</v>
      </c>
      <c r="C142" s="59" t="s">
        <v>110</v>
      </c>
      <c r="D142" s="82" t="s">
        <v>202</v>
      </c>
      <c r="E142" s="47"/>
      <c r="F142" s="35"/>
      <c r="G142" s="35"/>
      <c r="H142" s="154"/>
      <c r="I142" s="154"/>
      <c r="J142" s="155"/>
      <c r="K142" s="158"/>
      <c r="L142" s="141"/>
      <c r="M142" s="151"/>
      <c r="N142" s="378"/>
      <c r="O142" s="272"/>
      <c r="P142" s="272"/>
      <c r="Q142" s="272"/>
      <c r="R142" s="234"/>
      <c r="S142" s="43"/>
    </row>
    <row r="143" spans="1:19" ht="15" customHeight="1">
      <c r="A143" s="1"/>
      <c r="B143" s="107" t="s">
        <v>114</v>
      </c>
      <c r="C143" s="11"/>
      <c r="D143" s="65" t="s">
        <v>196</v>
      </c>
      <c r="E143" s="42"/>
      <c r="F143" s="32"/>
      <c r="G143" s="32" t="s">
        <v>18</v>
      </c>
      <c r="H143" s="149"/>
      <c r="I143" s="149"/>
      <c r="J143" s="149">
        <f t="shared" si="59"/>
        <v>0</v>
      </c>
      <c r="K143" s="153"/>
      <c r="L143" s="141"/>
      <c r="M143" s="151"/>
      <c r="N143" s="378"/>
      <c r="O143" s="272">
        <v>0</v>
      </c>
      <c r="P143" s="272">
        <v>0</v>
      </c>
      <c r="Q143" s="272">
        <f t="shared" si="60"/>
        <v>0</v>
      </c>
      <c r="R143" s="234">
        <f>+J143*P143</f>
        <v>0</v>
      </c>
      <c r="S143" s="43"/>
    </row>
    <row r="144" spans="1:19" ht="15" customHeight="1">
      <c r="A144" s="1"/>
      <c r="B144" s="107" t="s">
        <v>536</v>
      </c>
      <c r="C144" s="11"/>
      <c r="D144" s="65" t="s">
        <v>454</v>
      </c>
      <c r="E144" s="42"/>
      <c r="F144" s="32"/>
      <c r="G144" s="32" t="s">
        <v>18</v>
      </c>
      <c r="H144" s="149"/>
      <c r="I144" s="149"/>
      <c r="J144" s="149">
        <f t="shared" ref="J144" si="62">SUM(H144*I144)</f>
        <v>0</v>
      </c>
      <c r="K144" s="153"/>
      <c r="L144" s="141"/>
      <c r="M144" s="151"/>
      <c r="N144" s="378"/>
      <c r="O144" s="272">
        <v>0</v>
      </c>
      <c r="P144" s="272">
        <v>0</v>
      </c>
      <c r="Q144" s="272">
        <f t="shared" ref="Q144" si="63">+O144+P144</f>
        <v>0</v>
      </c>
      <c r="R144" s="234">
        <f>+J144*P144</f>
        <v>0</v>
      </c>
      <c r="S144" s="43"/>
    </row>
    <row r="145" spans="1:19" ht="15" customHeight="1">
      <c r="A145" s="1"/>
      <c r="B145" s="107" t="s">
        <v>537</v>
      </c>
      <c r="C145" s="11"/>
      <c r="D145" s="65" t="s">
        <v>455</v>
      </c>
      <c r="E145" s="42"/>
      <c r="F145" s="32"/>
      <c r="G145" s="32" t="s">
        <v>18</v>
      </c>
      <c r="H145" s="149"/>
      <c r="I145" s="149"/>
      <c r="J145" s="149">
        <f t="shared" ref="J145:J147" si="64">SUM(H145*I145)</f>
        <v>0</v>
      </c>
      <c r="K145" s="153"/>
      <c r="L145" s="141"/>
      <c r="M145" s="151"/>
      <c r="N145" s="378"/>
      <c r="O145" s="272">
        <v>0</v>
      </c>
      <c r="P145" s="272">
        <v>0</v>
      </c>
      <c r="Q145" s="272">
        <f t="shared" ref="Q145:Q147" si="65">+O145+P145</f>
        <v>0</v>
      </c>
      <c r="R145" s="234">
        <f t="shared" ref="R145:R147" si="66">+J145*P145</f>
        <v>0</v>
      </c>
      <c r="S145" s="43"/>
    </row>
    <row r="146" spans="1:19" ht="15" customHeight="1">
      <c r="A146" s="1"/>
      <c r="B146" s="107" t="s">
        <v>538</v>
      </c>
      <c r="C146" s="11"/>
      <c r="D146" s="65" t="s">
        <v>456</v>
      </c>
      <c r="E146" s="42"/>
      <c r="F146" s="32"/>
      <c r="G146" s="32" t="s">
        <v>18</v>
      </c>
      <c r="H146" s="149"/>
      <c r="I146" s="149"/>
      <c r="J146" s="149">
        <f t="shared" si="64"/>
        <v>0</v>
      </c>
      <c r="K146" s="153"/>
      <c r="L146" s="141"/>
      <c r="M146" s="151"/>
      <c r="N146" s="378"/>
      <c r="O146" s="272">
        <v>0</v>
      </c>
      <c r="P146" s="272">
        <v>0</v>
      </c>
      <c r="Q146" s="272">
        <f t="shared" si="65"/>
        <v>0</v>
      </c>
      <c r="R146" s="234">
        <f t="shared" si="66"/>
        <v>0</v>
      </c>
      <c r="S146" s="43"/>
    </row>
    <row r="147" spans="1:19" ht="15" customHeight="1">
      <c r="A147" s="1"/>
      <c r="B147" s="107" t="s">
        <v>539</v>
      </c>
      <c r="C147" s="11"/>
      <c r="D147" s="65" t="s">
        <v>457</v>
      </c>
      <c r="E147" s="42"/>
      <c r="F147" s="32"/>
      <c r="G147" s="32" t="s">
        <v>18</v>
      </c>
      <c r="H147" s="149"/>
      <c r="I147" s="149"/>
      <c r="J147" s="149">
        <f t="shared" si="64"/>
        <v>0</v>
      </c>
      <c r="K147" s="153"/>
      <c r="L147" s="141"/>
      <c r="M147" s="151"/>
      <c r="N147" s="378"/>
      <c r="O147" s="272">
        <v>0</v>
      </c>
      <c r="P147" s="272">
        <v>0</v>
      </c>
      <c r="Q147" s="272">
        <f t="shared" si="65"/>
        <v>0</v>
      </c>
      <c r="R147" s="234">
        <f t="shared" si="66"/>
        <v>0</v>
      </c>
      <c r="S147" s="43"/>
    </row>
    <row r="148" spans="1:19" ht="15" customHeight="1">
      <c r="A148" s="1"/>
      <c r="B148" s="100" t="s">
        <v>239</v>
      </c>
      <c r="C148" s="102" t="s">
        <v>203</v>
      </c>
      <c r="D148" s="103"/>
      <c r="E148" s="122" t="str">
        <f>+$E$6</f>
        <v>DIMENSIÓN</v>
      </c>
      <c r="F148" s="123"/>
      <c r="G148" s="123"/>
      <c r="H148" s="156"/>
      <c r="I148" s="156"/>
      <c r="J148" s="156"/>
      <c r="K148" s="147">
        <f>SUM(J149:J156)</f>
        <v>0</v>
      </c>
      <c r="L148" s="141"/>
      <c r="M148" s="148">
        <f>SUM(M149:M156)</f>
        <v>0</v>
      </c>
      <c r="N148" s="378"/>
      <c r="O148" s="235"/>
      <c r="P148" s="236"/>
      <c r="Q148" s="236"/>
      <c r="R148" s="236"/>
      <c r="S148" s="237">
        <f>SUM(R149:R156)</f>
        <v>0</v>
      </c>
    </row>
    <row r="149" spans="1:19" ht="15" customHeight="1">
      <c r="A149" s="1"/>
      <c r="B149" s="107" t="s">
        <v>240</v>
      </c>
      <c r="C149" s="14"/>
      <c r="D149" s="82" t="s">
        <v>200</v>
      </c>
      <c r="E149" s="44"/>
      <c r="F149" s="35"/>
      <c r="G149" s="35"/>
      <c r="H149" s="154"/>
      <c r="I149" s="154"/>
      <c r="J149" s="155"/>
      <c r="K149" s="158"/>
      <c r="L149" s="141"/>
      <c r="M149" s="151"/>
      <c r="N149" s="378"/>
      <c r="O149" s="272"/>
      <c r="P149" s="272"/>
      <c r="Q149" s="272"/>
      <c r="R149" s="234"/>
      <c r="S149" s="234"/>
    </row>
    <row r="150" spans="1:19" ht="15" customHeight="1">
      <c r="A150" s="1"/>
      <c r="B150" s="107" t="s">
        <v>168</v>
      </c>
      <c r="C150" s="14"/>
      <c r="D150" s="40" t="s">
        <v>198</v>
      </c>
      <c r="E150" s="33"/>
      <c r="F150" s="32"/>
      <c r="G150" s="32" t="s">
        <v>18</v>
      </c>
      <c r="H150" s="149"/>
      <c r="I150" s="149"/>
      <c r="J150" s="149">
        <f>SUM(H150*I150)</f>
        <v>0</v>
      </c>
      <c r="K150" s="153"/>
      <c r="L150" s="141"/>
      <c r="M150" s="151"/>
      <c r="N150" s="378"/>
      <c r="O150" s="272">
        <v>0</v>
      </c>
      <c r="P150" s="272">
        <v>0</v>
      </c>
      <c r="Q150" s="272">
        <f>+O150+P150</f>
        <v>0</v>
      </c>
      <c r="R150" s="234">
        <f>+J150*P150</f>
        <v>0</v>
      </c>
      <c r="S150" s="43"/>
    </row>
    <row r="151" spans="1:19" ht="15" customHeight="1">
      <c r="A151" s="1"/>
      <c r="B151" s="107" t="s">
        <v>169</v>
      </c>
      <c r="C151" s="14"/>
      <c r="D151" s="40" t="s">
        <v>416</v>
      </c>
      <c r="E151" s="33"/>
      <c r="F151" s="32"/>
      <c r="G151" s="32" t="s">
        <v>18</v>
      </c>
      <c r="H151" s="149"/>
      <c r="I151" s="149"/>
      <c r="J151" s="149">
        <f t="shared" ref="J151:J156" si="67">SUM(H151*I151)</f>
        <v>0</v>
      </c>
      <c r="K151" s="153"/>
      <c r="L151" s="141"/>
      <c r="M151" s="151"/>
      <c r="N151" s="378"/>
      <c r="O151" s="272">
        <v>0</v>
      </c>
      <c r="P151" s="272">
        <v>0</v>
      </c>
      <c r="Q151" s="272">
        <f t="shared" ref="Q151:Q156" si="68">+O151+P151</f>
        <v>0</v>
      </c>
      <c r="R151" s="234">
        <f t="shared" ref="R151:R156" si="69">+J151*P151</f>
        <v>0</v>
      </c>
      <c r="S151" s="43"/>
    </row>
    <row r="152" spans="1:19" ht="15" customHeight="1">
      <c r="A152" s="1"/>
      <c r="B152" s="107" t="s">
        <v>303</v>
      </c>
      <c r="C152" s="14"/>
      <c r="D152" s="40" t="s">
        <v>418</v>
      </c>
      <c r="E152" s="33"/>
      <c r="F152" s="32"/>
      <c r="G152" s="32" t="s">
        <v>18</v>
      </c>
      <c r="H152" s="149"/>
      <c r="I152" s="149"/>
      <c r="J152" s="149">
        <f t="shared" si="67"/>
        <v>0</v>
      </c>
      <c r="K152" s="153"/>
      <c r="L152" s="141"/>
      <c r="M152" s="151"/>
      <c r="N152" s="378"/>
      <c r="O152" s="272">
        <v>0</v>
      </c>
      <c r="P152" s="272">
        <v>0</v>
      </c>
      <c r="Q152" s="272">
        <f t="shared" si="68"/>
        <v>0</v>
      </c>
      <c r="R152" s="234">
        <f t="shared" si="69"/>
        <v>0</v>
      </c>
      <c r="S152" s="43"/>
    </row>
    <row r="153" spans="1:19" ht="15" customHeight="1">
      <c r="A153" s="1"/>
      <c r="B153" s="107" t="s">
        <v>304</v>
      </c>
      <c r="C153" s="14"/>
      <c r="D153" s="40" t="s">
        <v>420</v>
      </c>
      <c r="E153" s="33"/>
      <c r="F153" s="32"/>
      <c r="G153" s="32" t="s">
        <v>18</v>
      </c>
      <c r="H153" s="149"/>
      <c r="I153" s="149"/>
      <c r="J153" s="149">
        <f t="shared" si="67"/>
        <v>0</v>
      </c>
      <c r="K153" s="153"/>
      <c r="L153" s="141"/>
      <c r="M153" s="151"/>
      <c r="N153" s="378"/>
      <c r="O153" s="272">
        <v>0</v>
      </c>
      <c r="P153" s="272">
        <v>0</v>
      </c>
      <c r="Q153" s="272">
        <f t="shared" si="68"/>
        <v>0</v>
      </c>
      <c r="R153" s="234">
        <f t="shared" si="69"/>
        <v>0</v>
      </c>
      <c r="S153" s="43"/>
    </row>
    <row r="154" spans="1:19" ht="15" customHeight="1">
      <c r="A154" s="1"/>
      <c r="B154" s="107" t="s">
        <v>468</v>
      </c>
      <c r="C154" s="14"/>
      <c r="D154" s="40" t="s">
        <v>422</v>
      </c>
      <c r="E154" s="33"/>
      <c r="F154" s="32"/>
      <c r="G154" s="32" t="s">
        <v>18</v>
      </c>
      <c r="H154" s="149"/>
      <c r="I154" s="149"/>
      <c r="J154" s="149">
        <f t="shared" si="67"/>
        <v>0</v>
      </c>
      <c r="K154" s="153"/>
      <c r="L154" s="141"/>
      <c r="M154" s="151"/>
      <c r="N154" s="378"/>
      <c r="O154" s="272">
        <v>0</v>
      </c>
      <c r="P154" s="272">
        <v>0</v>
      </c>
      <c r="Q154" s="272">
        <f t="shared" si="68"/>
        <v>0</v>
      </c>
      <c r="R154" s="234">
        <f t="shared" si="69"/>
        <v>0</v>
      </c>
      <c r="S154" s="43"/>
    </row>
    <row r="155" spans="1:19" ht="15" customHeight="1">
      <c r="A155" s="1"/>
      <c r="B155" s="107" t="s">
        <v>469</v>
      </c>
      <c r="C155" s="14"/>
      <c r="D155" s="40" t="s">
        <v>424</v>
      </c>
      <c r="E155" s="33"/>
      <c r="F155" s="32"/>
      <c r="G155" s="32" t="s">
        <v>18</v>
      </c>
      <c r="H155" s="149"/>
      <c r="I155" s="149"/>
      <c r="J155" s="149">
        <f t="shared" ref="J155" si="70">SUM(H155*I155)</f>
        <v>0</v>
      </c>
      <c r="K155" s="153"/>
      <c r="L155" s="141"/>
      <c r="M155" s="151"/>
      <c r="N155" s="378"/>
      <c r="O155" s="272">
        <v>0</v>
      </c>
      <c r="P155" s="272">
        <v>0</v>
      </c>
      <c r="Q155" s="272">
        <f t="shared" ref="Q155" si="71">+O155+P155</f>
        <v>0</v>
      </c>
      <c r="R155" s="234">
        <f t="shared" ref="R155" si="72">+J155*P155</f>
        <v>0</v>
      </c>
      <c r="S155" s="43"/>
    </row>
    <row r="156" spans="1:19" ht="15" customHeight="1">
      <c r="A156" s="1"/>
      <c r="B156" s="107" t="s">
        <v>470</v>
      </c>
      <c r="C156" s="14"/>
      <c r="D156" s="40" t="s">
        <v>425</v>
      </c>
      <c r="E156" s="33"/>
      <c r="F156" s="32"/>
      <c r="G156" s="32" t="s">
        <v>18</v>
      </c>
      <c r="H156" s="149"/>
      <c r="I156" s="149"/>
      <c r="J156" s="149">
        <f t="shared" si="67"/>
        <v>0</v>
      </c>
      <c r="K156" s="153"/>
      <c r="L156" s="141"/>
      <c r="M156" s="151"/>
      <c r="N156" s="378"/>
      <c r="O156" s="272">
        <v>0</v>
      </c>
      <c r="P156" s="272">
        <v>0</v>
      </c>
      <c r="Q156" s="272">
        <f t="shared" si="68"/>
        <v>0</v>
      </c>
      <c r="R156" s="234">
        <f t="shared" si="69"/>
        <v>0</v>
      </c>
      <c r="S156" s="43"/>
    </row>
    <row r="157" spans="1:19" ht="15" customHeight="1">
      <c r="A157" s="1"/>
      <c r="B157" s="100" t="s">
        <v>241</v>
      </c>
      <c r="C157" s="301" t="s">
        <v>204</v>
      </c>
      <c r="D157" s="103"/>
      <c r="E157" s="122" t="str">
        <f>+$E$6</f>
        <v>DIMENSIÓN</v>
      </c>
      <c r="F157" s="123"/>
      <c r="G157" s="123"/>
      <c r="H157" s="156"/>
      <c r="I157" s="156"/>
      <c r="J157" s="156"/>
      <c r="K157" s="147">
        <f>SUM(J158:J166)</f>
        <v>0</v>
      </c>
      <c r="L157" s="141"/>
      <c r="M157" s="148">
        <f>SUM(M158:M166)</f>
        <v>0</v>
      </c>
      <c r="N157" s="378"/>
      <c r="O157" s="235"/>
      <c r="P157" s="236"/>
      <c r="Q157" s="236"/>
      <c r="R157" s="236"/>
      <c r="S157" s="237">
        <f>SUM(R158:R166)</f>
        <v>0</v>
      </c>
    </row>
    <row r="158" spans="1:19" ht="15" customHeight="1">
      <c r="A158" s="1"/>
      <c r="B158" s="107" t="s">
        <v>242</v>
      </c>
      <c r="C158" s="46" t="s">
        <v>540</v>
      </c>
      <c r="D158" s="82" t="s">
        <v>200</v>
      </c>
      <c r="E158" s="44"/>
      <c r="F158" s="35"/>
      <c r="G158" s="35"/>
      <c r="H158" s="154"/>
      <c r="I158" s="154"/>
      <c r="J158" s="155"/>
      <c r="K158" s="319"/>
      <c r="L158" s="141"/>
      <c r="M158" s="151"/>
      <c r="N158" s="378"/>
      <c r="O158" s="272"/>
      <c r="P158" s="272"/>
      <c r="Q158" s="272"/>
      <c r="R158" s="234"/>
      <c r="S158" s="234"/>
    </row>
    <row r="159" spans="1:19" ht="15" customHeight="1">
      <c r="A159" s="1"/>
      <c r="B159" s="107" t="s">
        <v>112</v>
      </c>
      <c r="C159" s="14"/>
      <c r="D159" s="40" t="s">
        <v>188</v>
      </c>
      <c r="E159" s="42"/>
      <c r="F159" s="32"/>
      <c r="G159" s="70" t="s">
        <v>18</v>
      </c>
      <c r="H159" s="149"/>
      <c r="I159" s="149"/>
      <c r="J159" s="149">
        <f>SUM(H159*I159)</f>
        <v>0</v>
      </c>
      <c r="K159" s="153"/>
      <c r="L159" s="141"/>
      <c r="M159" s="151"/>
      <c r="N159" s="378"/>
      <c r="O159" s="272">
        <v>0</v>
      </c>
      <c r="P159" s="272">
        <v>0</v>
      </c>
      <c r="Q159" s="272">
        <f>+O159+P159</f>
        <v>0</v>
      </c>
      <c r="R159" s="234">
        <f>+J159*P159</f>
        <v>0</v>
      </c>
      <c r="S159" s="43"/>
    </row>
    <row r="160" spans="1:19" ht="15" customHeight="1">
      <c r="A160" s="1"/>
      <c r="B160" s="107" t="s">
        <v>451</v>
      </c>
      <c r="C160" s="14"/>
      <c r="D160" s="40" t="s">
        <v>427</v>
      </c>
      <c r="E160" s="42"/>
      <c r="F160" s="32"/>
      <c r="G160" s="70" t="s">
        <v>18</v>
      </c>
      <c r="H160" s="149"/>
      <c r="I160" s="149"/>
      <c r="J160" s="149">
        <f t="shared" ref="J160:J166" si="73">SUM(H160*I160)</f>
        <v>0</v>
      </c>
      <c r="K160" s="153"/>
      <c r="L160" s="141"/>
      <c r="M160" s="151"/>
      <c r="N160" s="378"/>
      <c r="O160" s="272">
        <v>0</v>
      </c>
      <c r="P160" s="272">
        <v>0</v>
      </c>
      <c r="Q160" s="272">
        <f t="shared" ref="Q160:Q166" si="74">+O160+P160</f>
        <v>0</v>
      </c>
      <c r="R160" s="234">
        <f t="shared" ref="R160:R166" si="75">+J160*P160</f>
        <v>0</v>
      </c>
      <c r="S160" s="43"/>
    </row>
    <row r="161" spans="1:19" ht="15" customHeight="1">
      <c r="A161" s="1"/>
      <c r="B161" s="107" t="s">
        <v>452</v>
      </c>
      <c r="C161" s="14"/>
      <c r="D161" s="40" t="s">
        <v>428</v>
      </c>
      <c r="E161" s="42"/>
      <c r="F161" s="32"/>
      <c r="G161" s="70" t="s">
        <v>18</v>
      </c>
      <c r="H161" s="149"/>
      <c r="I161" s="149"/>
      <c r="J161" s="149">
        <f t="shared" si="73"/>
        <v>0</v>
      </c>
      <c r="K161" s="153"/>
      <c r="L161" s="141"/>
      <c r="M161" s="151"/>
      <c r="N161" s="378"/>
      <c r="O161" s="272">
        <v>0</v>
      </c>
      <c r="P161" s="272">
        <v>0</v>
      </c>
      <c r="Q161" s="272">
        <f t="shared" si="74"/>
        <v>0</v>
      </c>
      <c r="R161" s="234">
        <f t="shared" si="75"/>
        <v>0</v>
      </c>
      <c r="S161" s="43"/>
    </row>
    <row r="162" spans="1:19" ht="15" customHeight="1">
      <c r="A162" s="1"/>
      <c r="B162" s="107" t="s">
        <v>453</v>
      </c>
      <c r="C162" s="14"/>
      <c r="D162" s="40" t="s">
        <v>429</v>
      </c>
      <c r="E162" s="42"/>
      <c r="F162" s="32"/>
      <c r="G162" s="70" t="s">
        <v>18</v>
      </c>
      <c r="H162" s="149"/>
      <c r="I162" s="149"/>
      <c r="J162" s="149">
        <f t="shared" si="73"/>
        <v>0</v>
      </c>
      <c r="K162" s="153"/>
      <c r="L162" s="141"/>
      <c r="M162" s="151"/>
      <c r="N162" s="378"/>
      <c r="O162" s="272">
        <v>0</v>
      </c>
      <c r="P162" s="272">
        <v>0</v>
      </c>
      <c r="Q162" s="272">
        <f t="shared" si="74"/>
        <v>0</v>
      </c>
      <c r="R162" s="234">
        <f t="shared" si="75"/>
        <v>0</v>
      </c>
      <c r="S162" s="43"/>
    </row>
    <row r="163" spans="1:19" ht="15" customHeight="1">
      <c r="A163" s="1"/>
      <c r="B163" s="107" t="s">
        <v>458</v>
      </c>
      <c r="C163" s="14"/>
      <c r="D163" s="40" t="s">
        <v>430</v>
      </c>
      <c r="E163" s="42"/>
      <c r="F163" s="32"/>
      <c r="G163" s="70" t="s">
        <v>18</v>
      </c>
      <c r="H163" s="149"/>
      <c r="I163" s="149"/>
      <c r="J163" s="149">
        <f t="shared" si="73"/>
        <v>0</v>
      </c>
      <c r="K163" s="153"/>
      <c r="L163" s="141"/>
      <c r="M163" s="151"/>
      <c r="N163" s="378"/>
      <c r="O163" s="272">
        <v>0</v>
      </c>
      <c r="P163" s="272">
        <v>0</v>
      </c>
      <c r="Q163" s="272">
        <f t="shared" si="74"/>
        <v>0</v>
      </c>
      <c r="R163" s="234">
        <f t="shared" si="75"/>
        <v>0</v>
      </c>
      <c r="S163" s="43"/>
    </row>
    <row r="164" spans="1:19" ht="15" customHeight="1">
      <c r="A164" s="1"/>
      <c r="B164" s="107" t="s">
        <v>459</v>
      </c>
      <c r="C164" s="14"/>
      <c r="D164" s="40" t="s">
        <v>431</v>
      </c>
      <c r="E164" s="42"/>
      <c r="F164" s="32"/>
      <c r="G164" s="70" t="s">
        <v>18</v>
      </c>
      <c r="H164" s="149"/>
      <c r="I164" s="149"/>
      <c r="J164" s="149">
        <f t="shared" si="73"/>
        <v>0</v>
      </c>
      <c r="K164" s="153"/>
      <c r="L164" s="141"/>
      <c r="M164" s="151"/>
      <c r="N164" s="378"/>
      <c r="O164" s="272">
        <v>0</v>
      </c>
      <c r="P164" s="272">
        <v>0</v>
      </c>
      <c r="Q164" s="272">
        <f t="shared" si="74"/>
        <v>0</v>
      </c>
      <c r="R164" s="234">
        <f t="shared" si="75"/>
        <v>0</v>
      </c>
      <c r="S164" s="43"/>
    </row>
    <row r="165" spans="1:19" ht="15" customHeight="1">
      <c r="A165" s="1"/>
      <c r="B165" s="107" t="s">
        <v>460</v>
      </c>
      <c r="C165" s="14"/>
      <c r="D165" s="40" t="s">
        <v>432</v>
      </c>
      <c r="E165" s="42"/>
      <c r="F165" s="32"/>
      <c r="G165" s="70" t="s">
        <v>18</v>
      </c>
      <c r="H165" s="149"/>
      <c r="I165" s="149"/>
      <c r="J165" s="149">
        <f t="shared" si="73"/>
        <v>0</v>
      </c>
      <c r="K165" s="153"/>
      <c r="L165" s="141"/>
      <c r="M165" s="151"/>
      <c r="N165" s="378"/>
      <c r="O165" s="272">
        <v>0</v>
      </c>
      <c r="P165" s="272">
        <v>0</v>
      </c>
      <c r="Q165" s="272">
        <f t="shared" si="74"/>
        <v>0</v>
      </c>
      <c r="R165" s="234">
        <f t="shared" si="75"/>
        <v>0</v>
      </c>
      <c r="S165" s="43"/>
    </row>
    <row r="166" spans="1:19" ht="15" customHeight="1">
      <c r="A166" s="1"/>
      <c r="B166" s="107" t="s">
        <v>471</v>
      </c>
      <c r="C166" s="14"/>
      <c r="D166" s="40" t="s">
        <v>433</v>
      </c>
      <c r="E166" s="42"/>
      <c r="F166" s="32"/>
      <c r="G166" s="70" t="s">
        <v>18</v>
      </c>
      <c r="H166" s="149"/>
      <c r="I166" s="149"/>
      <c r="J166" s="149">
        <f t="shared" si="73"/>
        <v>0</v>
      </c>
      <c r="K166" s="153"/>
      <c r="L166" s="141"/>
      <c r="M166" s="151"/>
      <c r="N166" s="378"/>
      <c r="O166" s="272">
        <v>0</v>
      </c>
      <c r="P166" s="272">
        <v>0</v>
      </c>
      <c r="Q166" s="272">
        <f t="shared" si="74"/>
        <v>0</v>
      </c>
      <c r="R166" s="234">
        <f t="shared" si="75"/>
        <v>0</v>
      </c>
      <c r="S166" s="43"/>
    </row>
    <row r="167" spans="1:19" ht="15" customHeight="1">
      <c r="A167" s="1"/>
      <c r="B167" s="126" t="s">
        <v>243</v>
      </c>
      <c r="C167" s="301" t="s">
        <v>205</v>
      </c>
      <c r="D167" s="103"/>
      <c r="E167" s="122" t="str">
        <f>+$E$6</f>
        <v>DIMENSIÓN</v>
      </c>
      <c r="F167" s="123"/>
      <c r="G167" s="123"/>
      <c r="H167" s="156"/>
      <c r="I167" s="156"/>
      <c r="J167" s="156"/>
      <c r="K167" s="147">
        <f>SUM(J168:J174)</f>
        <v>0</v>
      </c>
      <c r="L167" s="141"/>
      <c r="M167" s="148">
        <f>SUM(M168:M174)</f>
        <v>0</v>
      </c>
      <c r="N167" s="378"/>
      <c r="O167" s="235"/>
      <c r="P167" s="236"/>
      <c r="Q167" s="236"/>
      <c r="R167" s="236"/>
      <c r="S167" s="237">
        <f>SUM(R168:R174)</f>
        <v>0</v>
      </c>
    </row>
    <row r="168" spans="1:19" ht="15" customHeight="1">
      <c r="A168" s="1"/>
      <c r="B168" s="107" t="s">
        <v>244</v>
      </c>
      <c r="C168" s="11"/>
      <c r="D168" s="82" t="s">
        <v>200</v>
      </c>
      <c r="E168" s="44"/>
      <c r="F168" s="35"/>
      <c r="G168" s="35"/>
      <c r="H168" s="154"/>
      <c r="I168" s="154"/>
      <c r="J168" s="155"/>
      <c r="K168" s="319"/>
      <c r="L168" s="141"/>
      <c r="M168" s="151"/>
      <c r="N168" s="378"/>
      <c r="O168" s="272"/>
      <c r="P168" s="272"/>
      <c r="Q168" s="272"/>
      <c r="R168" s="234"/>
      <c r="S168" s="234"/>
    </row>
    <row r="169" spans="1:19" ht="15" customHeight="1">
      <c r="A169" s="1"/>
      <c r="B169" s="107" t="s">
        <v>177</v>
      </c>
      <c r="C169" s="14"/>
      <c r="D169" s="40" t="s">
        <v>186</v>
      </c>
      <c r="E169" s="33"/>
      <c r="F169" s="32"/>
      <c r="G169" s="70" t="s">
        <v>18</v>
      </c>
      <c r="H169" s="149"/>
      <c r="I169" s="149"/>
      <c r="J169" s="149">
        <f t="shared" ref="J169:J172" si="76">SUM(H169*I169)</f>
        <v>0</v>
      </c>
      <c r="K169" s="153"/>
      <c r="L169" s="141"/>
      <c r="M169" s="151"/>
      <c r="N169" s="378"/>
      <c r="O169" s="272">
        <v>0</v>
      </c>
      <c r="P169" s="272">
        <v>0</v>
      </c>
      <c r="Q169" s="272">
        <f t="shared" ref="Q169:Q172" si="77">+O169+P169</f>
        <v>0</v>
      </c>
      <c r="R169" s="234">
        <f t="shared" ref="R169:R172" si="78">+J169*P169</f>
        <v>0</v>
      </c>
      <c r="S169" s="43"/>
    </row>
    <row r="170" spans="1:19" ht="15" customHeight="1">
      <c r="A170" s="1"/>
      <c r="B170" s="107" t="s">
        <v>415</v>
      </c>
      <c r="C170" s="14"/>
      <c r="D170" s="40" t="s">
        <v>434</v>
      </c>
      <c r="E170" s="33"/>
      <c r="F170" s="32"/>
      <c r="G170" s="70" t="s">
        <v>18</v>
      </c>
      <c r="H170" s="149"/>
      <c r="I170" s="149"/>
      <c r="J170" s="149">
        <f t="shared" si="76"/>
        <v>0</v>
      </c>
      <c r="K170" s="153"/>
      <c r="L170" s="141"/>
      <c r="M170" s="151"/>
      <c r="N170" s="378"/>
      <c r="O170" s="272">
        <v>0</v>
      </c>
      <c r="P170" s="272">
        <v>0</v>
      </c>
      <c r="Q170" s="272">
        <f t="shared" si="77"/>
        <v>0</v>
      </c>
      <c r="R170" s="234">
        <f t="shared" si="78"/>
        <v>0</v>
      </c>
      <c r="S170" s="43"/>
    </row>
    <row r="171" spans="1:19" ht="15" customHeight="1">
      <c r="A171" s="1"/>
      <c r="B171" s="107" t="s">
        <v>417</v>
      </c>
      <c r="C171" s="14"/>
      <c r="D171" s="40" t="s">
        <v>435</v>
      </c>
      <c r="E171" s="33"/>
      <c r="F171" s="32"/>
      <c r="G171" s="70" t="s">
        <v>18</v>
      </c>
      <c r="H171" s="149"/>
      <c r="I171" s="149"/>
      <c r="J171" s="149">
        <f t="shared" si="76"/>
        <v>0</v>
      </c>
      <c r="K171" s="153"/>
      <c r="L171" s="141"/>
      <c r="M171" s="151"/>
      <c r="N171" s="378"/>
      <c r="O171" s="272">
        <v>0</v>
      </c>
      <c r="P171" s="272">
        <v>0</v>
      </c>
      <c r="Q171" s="272">
        <f t="shared" si="77"/>
        <v>0</v>
      </c>
      <c r="R171" s="234">
        <f t="shared" si="78"/>
        <v>0</v>
      </c>
      <c r="S171" s="43"/>
    </row>
    <row r="172" spans="1:19" ht="15" customHeight="1">
      <c r="A172" s="1"/>
      <c r="B172" s="107" t="s">
        <v>419</v>
      </c>
      <c r="C172" s="14"/>
      <c r="D172" s="40" t="s">
        <v>436</v>
      </c>
      <c r="E172" s="33"/>
      <c r="F172" s="32"/>
      <c r="G172" s="70" t="s">
        <v>18</v>
      </c>
      <c r="H172" s="149"/>
      <c r="I172" s="149"/>
      <c r="J172" s="149">
        <f t="shared" si="76"/>
        <v>0</v>
      </c>
      <c r="K172" s="153"/>
      <c r="L172" s="141"/>
      <c r="M172" s="151"/>
      <c r="N172" s="378"/>
      <c r="O172" s="272">
        <v>0</v>
      </c>
      <c r="P172" s="272">
        <v>0</v>
      </c>
      <c r="Q172" s="272">
        <f t="shared" si="77"/>
        <v>0</v>
      </c>
      <c r="R172" s="234">
        <f t="shared" si="78"/>
        <v>0</v>
      </c>
      <c r="S172" s="43"/>
    </row>
    <row r="173" spans="1:19" ht="15" customHeight="1">
      <c r="A173" s="1"/>
      <c r="B173" s="107" t="s">
        <v>421</v>
      </c>
      <c r="C173" s="14"/>
      <c r="D173" s="40" t="s">
        <v>437</v>
      </c>
      <c r="E173" s="33"/>
      <c r="F173" s="32"/>
      <c r="G173" s="70" t="s">
        <v>18</v>
      </c>
      <c r="H173" s="149"/>
      <c r="I173" s="149"/>
      <c r="J173" s="149">
        <f>SUM(H173*I173)</f>
        <v>0</v>
      </c>
      <c r="K173" s="153"/>
      <c r="L173" s="141"/>
      <c r="M173" s="151"/>
      <c r="N173" s="378"/>
      <c r="O173" s="272">
        <v>0</v>
      </c>
      <c r="P173" s="272">
        <v>0</v>
      </c>
      <c r="Q173" s="272">
        <f>+O173+P173</f>
        <v>0</v>
      </c>
      <c r="R173" s="234">
        <f>+J173*P173</f>
        <v>0</v>
      </c>
      <c r="S173" s="43"/>
    </row>
    <row r="174" spans="1:19" ht="15" customHeight="1">
      <c r="A174" s="1"/>
      <c r="B174" s="107" t="s">
        <v>423</v>
      </c>
      <c r="C174" s="14"/>
      <c r="D174" s="40" t="s">
        <v>438</v>
      </c>
      <c r="E174" s="33"/>
      <c r="F174" s="32"/>
      <c r="G174" s="70" t="s">
        <v>18</v>
      </c>
      <c r="H174" s="149"/>
      <c r="I174" s="149"/>
      <c r="J174" s="149">
        <f t="shared" ref="J174" si="79">SUM(H174*I174)</f>
        <v>0</v>
      </c>
      <c r="K174" s="153"/>
      <c r="L174" s="141"/>
      <c r="M174" s="151"/>
      <c r="N174" s="378"/>
      <c r="O174" s="272">
        <v>0</v>
      </c>
      <c r="P174" s="272">
        <v>0</v>
      </c>
      <c r="Q174" s="272">
        <f t="shared" ref="Q174" si="80">+O174+P174</f>
        <v>0</v>
      </c>
      <c r="R174" s="234">
        <f t="shared" ref="R174" si="81">+J174*P174</f>
        <v>0</v>
      </c>
      <c r="S174" s="43"/>
    </row>
    <row r="175" spans="1:19" ht="15" customHeight="1">
      <c r="A175" s="1"/>
      <c r="B175" s="100" t="s">
        <v>245</v>
      </c>
      <c r="C175" s="102" t="s">
        <v>56</v>
      </c>
      <c r="D175" s="103"/>
      <c r="E175" s="103"/>
      <c r="F175" s="104"/>
      <c r="G175" s="104"/>
      <c r="H175" s="146"/>
      <c r="I175" s="146"/>
      <c r="J175" s="146"/>
      <c r="K175" s="147">
        <f>SUM(J176:J190)</f>
        <v>0</v>
      </c>
      <c r="L175" s="141"/>
      <c r="M175" s="148">
        <f>SUM(M176:M190)</f>
        <v>0</v>
      </c>
      <c r="N175" s="378"/>
      <c r="O175" s="235"/>
      <c r="P175" s="236"/>
      <c r="Q175" s="236"/>
      <c r="R175" s="236"/>
      <c r="S175" s="237">
        <f>SUM(R176:R190)</f>
        <v>0</v>
      </c>
    </row>
    <row r="176" spans="1:19" ht="15" customHeight="1">
      <c r="A176" s="1"/>
      <c r="B176" s="107" t="s">
        <v>246</v>
      </c>
      <c r="C176" s="46" t="s">
        <v>165</v>
      </c>
      <c r="D176" s="67"/>
      <c r="E176" s="68"/>
      <c r="F176" s="62"/>
      <c r="G176" s="68"/>
      <c r="H176" s="159"/>
      <c r="I176" s="159"/>
      <c r="J176" s="160"/>
      <c r="K176" s="150"/>
      <c r="L176" s="141"/>
      <c r="M176" s="151"/>
      <c r="N176" s="378"/>
      <c r="O176" s="272"/>
      <c r="P176" s="272"/>
      <c r="Q176" s="272"/>
      <c r="R176" s="234"/>
      <c r="S176" s="234"/>
    </row>
    <row r="177" spans="1:20" ht="15" customHeight="1">
      <c r="A177" s="1"/>
      <c r="B177" s="107" t="s">
        <v>178</v>
      </c>
      <c r="C177" s="26"/>
      <c r="D177" s="66" t="s">
        <v>541</v>
      </c>
      <c r="E177" s="132"/>
      <c r="F177" s="8"/>
      <c r="G177" s="8" t="s">
        <v>22</v>
      </c>
      <c r="H177" s="153"/>
      <c r="I177" s="153"/>
      <c r="J177" s="153">
        <f t="shared" ref="J177" si="82">SUM(H177*I177)</f>
        <v>0</v>
      </c>
      <c r="K177" s="153"/>
      <c r="L177" s="141"/>
      <c r="M177" s="151"/>
      <c r="N177" s="378"/>
      <c r="O177" s="272">
        <v>0</v>
      </c>
      <c r="P177" s="272">
        <v>0</v>
      </c>
      <c r="Q177" s="272">
        <f t="shared" ref="Q177" si="83">+O177+P177</f>
        <v>0</v>
      </c>
      <c r="R177" s="234">
        <f>+J177*P177</f>
        <v>0</v>
      </c>
      <c r="S177" s="43"/>
    </row>
    <row r="178" spans="1:20" ht="15" customHeight="1">
      <c r="A178" s="287"/>
      <c r="B178" s="425" t="s">
        <v>544</v>
      </c>
      <c r="C178" s="37" t="s">
        <v>330</v>
      </c>
      <c r="D178" s="117"/>
      <c r="E178" s="117"/>
      <c r="F178" s="35"/>
      <c r="G178" s="124"/>
      <c r="H178" s="154"/>
      <c r="I178" s="154"/>
      <c r="J178" s="155"/>
      <c r="K178" s="158"/>
      <c r="L178" s="141"/>
      <c r="M178" s="151"/>
      <c r="N178" s="378"/>
      <c r="O178" s="272">
        <v>0</v>
      </c>
      <c r="P178" s="272">
        <v>0</v>
      </c>
      <c r="Q178" s="272">
        <f t="shared" ref="Q178:Q192" si="84">+O178+P178</f>
        <v>0</v>
      </c>
      <c r="R178" s="234">
        <f t="shared" ref="R178:R192" si="85">+J178*P178</f>
        <v>0</v>
      </c>
      <c r="S178" s="43"/>
      <c r="T178" s="494"/>
    </row>
    <row r="179" spans="1:20" ht="15" customHeight="1">
      <c r="A179" s="287"/>
      <c r="B179" s="425" t="s">
        <v>182</v>
      </c>
      <c r="C179" s="11"/>
      <c r="D179" s="40" t="s">
        <v>166</v>
      </c>
      <c r="E179" s="40"/>
      <c r="F179" s="30"/>
      <c r="G179" s="30" t="s">
        <v>22</v>
      </c>
      <c r="H179" s="152"/>
      <c r="I179" s="152"/>
      <c r="J179" s="152">
        <f t="shared" ref="J179:J182" si="86">SUM(H179*I179)</f>
        <v>0</v>
      </c>
      <c r="K179" s="153"/>
      <c r="L179" s="141"/>
      <c r="M179" s="151"/>
      <c r="N179" s="378"/>
      <c r="O179" s="272">
        <v>0</v>
      </c>
      <c r="P179" s="272">
        <v>0</v>
      </c>
      <c r="Q179" s="272">
        <f t="shared" si="84"/>
        <v>0</v>
      </c>
      <c r="R179" s="234">
        <f t="shared" si="85"/>
        <v>0</v>
      </c>
      <c r="S179" s="43"/>
      <c r="T179" s="494"/>
    </row>
    <row r="180" spans="1:20" ht="15" customHeight="1">
      <c r="A180" s="287"/>
      <c r="B180" s="425" t="s">
        <v>474</v>
      </c>
      <c r="C180" s="11"/>
      <c r="D180" s="31" t="s">
        <v>57</v>
      </c>
      <c r="E180" s="31"/>
      <c r="F180" s="30"/>
      <c r="G180" s="30" t="s">
        <v>22</v>
      </c>
      <c r="H180" s="152"/>
      <c r="I180" s="152"/>
      <c r="J180" s="152">
        <f t="shared" si="86"/>
        <v>0</v>
      </c>
      <c r="K180" s="153"/>
      <c r="L180" s="141"/>
      <c r="M180" s="151"/>
      <c r="N180" s="378"/>
      <c r="O180" s="272">
        <v>0</v>
      </c>
      <c r="P180" s="272">
        <v>0</v>
      </c>
      <c r="Q180" s="272">
        <f t="shared" si="84"/>
        <v>0</v>
      </c>
      <c r="R180" s="234">
        <f t="shared" si="85"/>
        <v>0</v>
      </c>
      <c r="S180" s="43"/>
      <c r="T180" s="494"/>
    </row>
    <row r="181" spans="1:20" ht="15" customHeight="1">
      <c r="A181" s="287"/>
      <c r="B181" s="425" t="s">
        <v>472</v>
      </c>
      <c r="C181" s="11"/>
      <c r="D181" s="31" t="s">
        <v>58</v>
      </c>
      <c r="E181" s="31"/>
      <c r="F181" s="30"/>
      <c r="G181" s="30" t="s">
        <v>22</v>
      </c>
      <c r="H181" s="152"/>
      <c r="I181" s="152"/>
      <c r="J181" s="152">
        <f t="shared" si="86"/>
        <v>0</v>
      </c>
      <c r="K181" s="153"/>
      <c r="L181" s="141"/>
      <c r="M181" s="151"/>
      <c r="N181" s="378"/>
      <c r="O181" s="272">
        <v>0</v>
      </c>
      <c r="P181" s="272">
        <v>0</v>
      </c>
      <c r="Q181" s="272">
        <f t="shared" si="84"/>
        <v>0</v>
      </c>
      <c r="R181" s="234">
        <f t="shared" si="85"/>
        <v>0</v>
      </c>
      <c r="S181" s="43"/>
      <c r="T181" s="494"/>
    </row>
    <row r="182" spans="1:20" ht="15" customHeight="1">
      <c r="A182" s="287"/>
      <c r="B182" s="425" t="s">
        <v>473</v>
      </c>
      <c r="C182" s="11"/>
      <c r="D182" s="40" t="s">
        <v>349</v>
      </c>
      <c r="E182" s="31"/>
      <c r="F182" s="30"/>
      <c r="G182" s="30" t="s">
        <v>22</v>
      </c>
      <c r="H182" s="152"/>
      <c r="I182" s="152"/>
      <c r="J182" s="152">
        <f t="shared" si="86"/>
        <v>0</v>
      </c>
      <c r="K182" s="153"/>
      <c r="L182" s="141"/>
      <c r="M182" s="151"/>
      <c r="N182" s="378"/>
      <c r="O182" s="272">
        <v>0</v>
      </c>
      <c r="P182" s="272">
        <v>0</v>
      </c>
      <c r="Q182" s="272">
        <f t="shared" si="84"/>
        <v>0</v>
      </c>
      <c r="R182" s="234">
        <f t="shared" si="85"/>
        <v>0</v>
      </c>
      <c r="S182" s="43"/>
      <c r="T182" s="494"/>
    </row>
    <row r="183" spans="1:20" ht="15" customHeight="1">
      <c r="A183" s="287"/>
      <c r="B183" s="425" t="s">
        <v>545</v>
      </c>
      <c r="C183" s="215" t="s">
        <v>97</v>
      </c>
      <c r="D183" s="44"/>
      <c r="E183" s="34"/>
      <c r="F183" s="35"/>
      <c r="G183" s="35"/>
      <c r="H183" s="154"/>
      <c r="I183" s="154"/>
      <c r="J183" s="155"/>
      <c r="K183" s="153"/>
      <c r="L183" s="141"/>
      <c r="M183" s="151"/>
      <c r="N183" s="378"/>
      <c r="O183" s="272">
        <v>0</v>
      </c>
      <c r="P183" s="272">
        <v>0</v>
      </c>
      <c r="Q183" s="272">
        <f t="shared" si="84"/>
        <v>0</v>
      </c>
      <c r="R183" s="234">
        <f t="shared" si="85"/>
        <v>0</v>
      </c>
      <c r="S183" s="43"/>
      <c r="T183" s="494"/>
    </row>
    <row r="184" spans="1:20" ht="15" customHeight="1">
      <c r="A184" s="287"/>
      <c r="B184" s="425" t="s">
        <v>211</v>
      </c>
      <c r="C184" s="11"/>
      <c r="D184" s="31" t="s">
        <v>59</v>
      </c>
      <c r="E184" s="31"/>
      <c r="F184" s="30"/>
      <c r="G184" s="30" t="s">
        <v>22</v>
      </c>
      <c r="H184" s="152"/>
      <c r="I184" s="152"/>
      <c r="J184" s="152">
        <f>SUM(H184*I184)</f>
        <v>0</v>
      </c>
      <c r="K184" s="153"/>
      <c r="L184" s="141"/>
      <c r="M184" s="151"/>
      <c r="N184" s="378"/>
      <c r="O184" s="272">
        <v>0</v>
      </c>
      <c r="P184" s="272">
        <v>0</v>
      </c>
      <c r="Q184" s="272">
        <f t="shared" si="84"/>
        <v>0</v>
      </c>
      <c r="R184" s="234">
        <f t="shared" si="85"/>
        <v>0</v>
      </c>
      <c r="S184" s="43"/>
      <c r="T184" s="494"/>
    </row>
    <row r="185" spans="1:20" ht="15" customHeight="1">
      <c r="A185" s="287"/>
      <c r="B185" s="425" t="s">
        <v>542</v>
      </c>
      <c r="C185" s="11"/>
      <c r="D185" s="31" t="s">
        <v>60</v>
      </c>
      <c r="E185" s="31"/>
      <c r="F185" s="30"/>
      <c r="G185" s="30" t="s">
        <v>22</v>
      </c>
      <c r="H185" s="152"/>
      <c r="I185" s="152"/>
      <c r="J185" s="152">
        <f t="shared" ref="J185:J187" si="87">SUM(H185*I185)</f>
        <v>0</v>
      </c>
      <c r="K185" s="153"/>
      <c r="L185" s="141"/>
      <c r="M185" s="151"/>
      <c r="N185" s="378"/>
      <c r="O185" s="272">
        <v>0</v>
      </c>
      <c r="P185" s="272">
        <v>0</v>
      </c>
      <c r="Q185" s="272">
        <f t="shared" si="84"/>
        <v>0</v>
      </c>
      <c r="R185" s="234">
        <f t="shared" si="85"/>
        <v>0</v>
      </c>
      <c r="S185" s="43"/>
      <c r="T185" s="494"/>
    </row>
    <row r="186" spans="1:20" ht="15" customHeight="1">
      <c r="A186" s="287"/>
      <c r="B186" s="425" t="s">
        <v>543</v>
      </c>
      <c r="C186" s="11"/>
      <c r="D186" s="31" t="s">
        <v>61</v>
      </c>
      <c r="E186" s="31"/>
      <c r="F186" s="30"/>
      <c r="G186" s="30" t="s">
        <v>22</v>
      </c>
      <c r="H186" s="152"/>
      <c r="I186" s="152"/>
      <c r="J186" s="152">
        <f t="shared" si="87"/>
        <v>0</v>
      </c>
      <c r="K186" s="153"/>
      <c r="L186" s="141"/>
      <c r="M186" s="151"/>
      <c r="N186" s="378"/>
      <c r="O186" s="272">
        <v>0</v>
      </c>
      <c r="P186" s="272">
        <v>0</v>
      </c>
      <c r="Q186" s="272">
        <f t="shared" si="84"/>
        <v>0</v>
      </c>
      <c r="R186" s="234">
        <f t="shared" si="85"/>
        <v>0</v>
      </c>
      <c r="S186" s="43"/>
      <c r="T186" s="494"/>
    </row>
    <row r="187" spans="1:20" ht="15" customHeight="1">
      <c r="A187" s="287"/>
      <c r="B187" s="425" t="s">
        <v>546</v>
      </c>
      <c r="C187" s="11"/>
      <c r="D187" s="40" t="s">
        <v>167</v>
      </c>
      <c r="E187" s="40"/>
      <c r="F187" s="30"/>
      <c r="G187" s="30" t="s">
        <v>22</v>
      </c>
      <c r="H187" s="152"/>
      <c r="I187" s="152"/>
      <c r="J187" s="152">
        <f t="shared" si="87"/>
        <v>0</v>
      </c>
      <c r="K187" s="153"/>
      <c r="L187" s="141"/>
      <c r="M187" s="151"/>
      <c r="N187" s="378"/>
      <c r="O187" s="272">
        <v>0</v>
      </c>
      <c r="P187" s="272">
        <v>0</v>
      </c>
      <c r="Q187" s="272">
        <f t="shared" si="84"/>
        <v>0</v>
      </c>
      <c r="R187" s="234">
        <f t="shared" si="85"/>
        <v>0</v>
      </c>
      <c r="S187" s="43"/>
      <c r="T187" s="494"/>
    </row>
    <row r="188" spans="1:20" ht="15" customHeight="1">
      <c r="A188" s="287"/>
      <c r="B188" s="425" t="s">
        <v>545</v>
      </c>
      <c r="C188" s="215" t="s">
        <v>97</v>
      </c>
      <c r="D188" s="44"/>
      <c r="E188" s="34"/>
      <c r="F188" s="35"/>
      <c r="G188" s="35"/>
      <c r="H188" s="154"/>
      <c r="I188" s="154"/>
      <c r="J188" s="155"/>
      <c r="K188" s="153"/>
      <c r="L188" s="141"/>
      <c r="M188" s="151"/>
      <c r="N188" s="378"/>
      <c r="O188" s="272">
        <v>0</v>
      </c>
      <c r="P188" s="272">
        <v>0</v>
      </c>
      <c r="Q188" s="272">
        <f t="shared" si="84"/>
        <v>0</v>
      </c>
      <c r="R188" s="234">
        <f t="shared" si="85"/>
        <v>0</v>
      </c>
      <c r="S188" s="43"/>
      <c r="T188" s="494"/>
    </row>
    <row r="189" spans="1:20" ht="15" customHeight="1">
      <c r="A189" s="287"/>
      <c r="B189" s="425" t="s">
        <v>211</v>
      </c>
      <c r="C189" s="11"/>
      <c r="D189" s="31" t="s">
        <v>59</v>
      </c>
      <c r="E189" s="31"/>
      <c r="F189" s="30"/>
      <c r="G189" s="30" t="s">
        <v>22</v>
      </c>
      <c r="H189" s="152"/>
      <c r="I189" s="152"/>
      <c r="J189" s="152">
        <f>SUM(H189*I189)</f>
        <v>0</v>
      </c>
      <c r="K189" s="153"/>
      <c r="L189" s="141"/>
      <c r="M189" s="151"/>
      <c r="N189" s="378"/>
      <c r="O189" s="272">
        <v>0</v>
      </c>
      <c r="P189" s="272">
        <v>0</v>
      </c>
      <c r="Q189" s="272">
        <f t="shared" si="84"/>
        <v>0</v>
      </c>
      <c r="R189" s="234">
        <f t="shared" si="85"/>
        <v>0</v>
      </c>
      <c r="S189" s="43"/>
      <c r="T189" s="494"/>
    </row>
    <row r="190" spans="1:20" ht="15" customHeight="1">
      <c r="A190" s="287"/>
      <c r="B190" s="425" t="s">
        <v>542</v>
      </c>
      <c r="C190" s="11"/>
      <c r="D190" s="31" t="s">
        <v>60</v>
      </c>
      <c r="E190" s="31"/>
      <c r="F190" s="30"/>
      <c r="G190" s="30" t="s">
        <v>22</v>
      </c>
      <c r="H190" s="152"/>
      <c r="I190" s="152"/>
      <c r="J190" s="152">
        <f t="shared" ref="J190:J192" si="88">SUM(H190*I190)</f>
        <v>0</v>
      </c>
      <c r="K190" s="153"/>
      <c r="L190" s="141"/>
      <c r="M190" s="151"/>
      <c r="N190" s="378"/>
      <c r="O190" s="272">
        <v>0</v>
      </c>
      <c r="P190" s="272">
        <v>0</v>
      </c>
      <c r="Q190" s="272">
        <f t="shared" si="84"/>
        <v>0</v>
      </c>
      <c r="R190" s="234">
        <f t="shared" si="85"/>
        <v>0</v>
      </c>
      <c r="S190" s="43"/>
      <c r="T190" s="494"/>
    </row>
    <row r="191" spans="1:20" ht="15" customHeight="1">
      <c r="A191" s="287"/>
      <c r="B191" s="425" t="s">
        <v>543</v>
      </c>
      <c r="C191" s="11"/>
      <c r="D191" s="31" t="s">
        <v>61</v>
      </c>
      <c r="E191" s="31"/>
      <c r="F191" s="30"/>
      <c r="G191" s="30" t="s">
        <v>22</v>
      </c>
      <c r="H191" s="152"/>
      <c r="I191" s="152"/>
      <c r="J191" s="152">
        <f t="shared" si="88"/>
        <v>0</v>
      </c>
      <c r="K191" s="153"/>
      <c r="L191" s="141"/>
      <c r="M191" s="151"/>
      <c r="N191" s="378"/>
      <c r="O191" s="272">
        <v>0</v>
      </c>
      <c r="P191" s="272">
        <v>0</v>
      </c>
      <c r="Q191" s="272">
        <f t="shared" si="84"/>
        <v>0</v>
      </c>
      <c r="R191" s="234">
        <f t="shared" si="85"/>
        <v>0</v>
      </c>
      <c r="S191" s="43"/>
      <c r="T191" s="494"/>
    </row>
    <row r="192" spans="1:20" ht="15" customHeight="1">
      <c r="A192" s="287"/>
      <c r="B192" s="425" t="s">
        <v>546</v>
      </c>
      <c r="C192" s="11"/>
      <c r="D192" s="40" t="s">
        <v>167</v>
      </c>
      <c r="E192" s="40"/>
      <c r="F192" s="30"/>
      <c r="G192" s="30" t="s">
        <v>22</v>
      </c>
      <c r="H192" s="152"/>
      <c r="I192" s="152"/>
      <c r="J192" s="152">
        <f t="shared" si="88"/>
        <v>0</v>
      </c>
      <c r="K192" s="153"/>
      <c r="L192" s="141"/>
      <c r="M192" s="151"/>
      <c r="N192" s="378"/>
      <c r="O192" s="272">
        <v>0</v>
      </c>
      <c r="P192" s="272">
        <v>0</v>
      </c>
      <c r="Q192" s="272">
        <f t="shared" si="84"/>
        <v>0</v>
      </c>
      <c r="R192" s="234">
        <f t="shared" si="85"/>
        <v>0</v>
      </c>
      <c r="S192" s="43"/>
      <c r="T192" s="494"/>
    </row>
    <row r="193" spans="1:20" ht="15" customHeight="1">
      <c r="A193" s="1"/>
      <c r="B193" s="424" t="s">
        <v>261</v>
      </c>
      <c r="C193" s="102" t="s">
        <v>98</v>
      </c>
      <c r="D193" s="103"/>
      <c r="E193" s="108">
        <f>+$E$21</f>
        <v>0</v>
      </c>
      <c r="F193" s="104"/>
      <c r="G193" s="104"/>
      <c r="H193" s="177"/>
      <c r="I193" s="146"/>
      <c r="J193" s="146"/>
      <c r="K193" s="147">
        <f>SUM(J194:J196)</f>
        <v>0</v>
      </c>
      <c r="L193" s="141"/>
      <c r="M193" s="148">
        <f>SUM(M194:M196)</f>
        <v>0</v>
      </c>
      <c r="N193" s="381"/>
      <c r="O193" s="254"/>
      <c r="P193" s="242"/>
      <c r="Q193" s="242"/>
      <c r="R193" s="242"/>
      <c r="S193" s="237">
        <f>SUM(R177:R192)</f>
        <v>0</v>
      </c>
      <c r="T193" s="246"/>
    </row>
    <row r="194" spans="1:20" ht="15" customHeight="1">
      <c r="A194" s="1"/>
      <c r="B194" s="425" t="s">
        <v>262</v>
      </c>
      <c r="C194" s="59" t="s">
        <v>185</v>
      </c>
      <c r="D194" s="47" t="s">
        <v>202</v>
      </c>
      <c r="E194" s="34"/>
      <c r="F194" s="35"/>
      <c r="G194" s="71"/>
      <c r="H194" s="154"/>
      <c r="I194" s="154"/>
      <c r="J194" s="155"/>
      <c r="K194" s="153"/>
      <c r="L194" s="141"/>
      <c r="M194" s="161"/>
      <c r="N194" s="378"/>
      <c r="O194" s="151"/>
      <c r="P194" s="151"/>
      <c r="Q194" s="151"/>
      <c r="R194" s="151"/>
      <c r="S194" s="151"/>
      <c r="T194" s="495"/>
    </row>
    <row r="195" spans="1:20" ht="15" customHeight="1">
      <c r="A195" s="1"/>
      <c r="B195" s="425" t="s">
        <v>476</v>
      </c>
      <c r="C195" s="125"/>
      <c r="D195" s="40" t="s">
        <v>187</v>
      </c>
      <c r="E195" s="31"/>
      <c r="F195" s="30"/>
      <c r="G195" s="39" t="s">
        <v>22</v>
      </c>
      <c r="H195" s="152"/>
      <c r="I195" s="152"/>
      <c r="J195" s="152">
        <f>SUM(H195*I195)</f>
        <v>0</v>
      </c>
      <c r="K195" s="153"/>
      <c r="L195" s="141"/>
      <c r="M195" s="151"/>
      <c r="N195" s="378"/>
      <c r="O195" s="151"/>
      <c r="P195" s="151"/>
      <c r="Q195" s="151"/>
      <c r="R195" s="151"/>
      <c r="S195" s="151"/>
      <c r="T195" s="495"/>
    </row>
    <row r="196" spans="1:20" ht="15" customHeight="1" thickBot="1">
      <c r="A196" s="1"/>
      <c r="B196" s="425" t="s">
        <v>475</v>
      </c>
      <c r="C196" s="125"/>
      <c r="D196" s="40" t="s">
        <v>439</v>
      </c>
      <c r="E196" s="31"/>
      <c r="F196" s="30"/>
      <c r="G196" s="39" t="s">
        <v>22</v>
      </c>
      <c r="H196" s="152"/>
      <c r="I196" s="152"/>
      <c r="J196" s="152">
        <f>SUM(H196*I196)</f>
        <v>0</v>
      </c>
      <c r="K196" s="153"/>
      <c r="L196" s="141"/>
      <c r="M196" s="151"/>
      <c r="N196" s="378"/>
      <c r="O196" s="151"/>
      <c r="P196" s="151"/>
      <c r="Q196" s="151"/>
      <c r="R196" s="151"/>
      <c r="S196" s="151"/>
      <c r="T196" s="495"/>
    </row>
    <row r="197" spans="1:20" ht="15" customHeight="1" thickBot="1">
      <c r="A197" s="1"/>
      <c r="B197" s="53" t="s">
        <v>43</v>
      </c>
      <c r="C197" s="115" t="s">
        <v>62</v>
      </c>
      <c r="D197" s="49"/>
      <c r="E197" s="49"/>
      <c r="F197" s="50" t="s">
        <v>8</v>
      </c>
      <c r="G197" s="49"/>
      <c r="H197" s="162"/>
      <c r="I197" s="162"/>
      <c r="J197" s="162"/>
      <c r="K197" s="168">
        <f>+K84+K102+K134+K148+K167+K175+K193</f>
        <v>0</v>
      </c>
      <c r="L197" s="141"/>
      <c r="M197" s="168">
        <f>+M84+M102+M134+M148+M157+M175+M193</f>
        <v>0</v>
      </c>
      <c r="N197" s="378"/>
      <c r="O197" s="275"/>
      <c r="P197" s="276"/>
      <c r="Q197" s="276"/>
      <c r="R197" s="276"/>
      <c r="S197" s="497">
        <f>+S84+S102+S134+S136+S148+S157+S167+S175+S193</f>
        <v>0</v>
      </c>
    </row>
    <row r="198" spans="1:20" ht="15" customHeight="1" thickBot="1">
      <c r="A198" s="7"/>
      <c r="B198" s="15"/>
      <c r="C198" s="6"/>
      <c r="D198" s="15"/>
      <c r="E198" s="15"/>
      <c r="F198" s="15"/>
      <c r="G198" s="15"/>
      <c r="H198" s="167"/>
      <c r="I198" s="167"/>
      <c r="J198" s="167"/>
      <c r="K198" s="169"/>
      <c r="L198" s="141"/>
      <c r="O198" s="25"/>
      <c r="P198" s="25"/>
      <c r="Q198" s="25"/>
      <c r="R198" s="25"/>
      <c r="S198" s="25"/>
    </row>
    <row r="199" spans="1:20" ht="15" customHeight="1" thickBot="1">
      <c r="A199" s="1"/>
      <c r="B199" s="91" t="s">
        <v>63</v>
      </c>
      <c r="C199" s="94" t="s">
        <v>270</v>
      </c>
      <c r="D199" s="51"/>
      <c r="E199" s="51"/>
      <c r="F199" s="92"/>
      <c r="G199" s="52"/>
      <c r="H199" s="166"/>
      <c r="I199" s="166"/>
      <c r="J199" s="166"/>
      <c r="K199" s="166"/>
      <c r="L199" s="144"/>
      <c r="M199" s="145"/>
      <c r="N199" s="378"/>
      <c r="O199" s="231"/>
      <c r="P199" s="232"/>
      <c r="Q199" s="232"/>
      <c r="R199" s="232"/>
      <c r="S199" s="233"/>
    </row>
    <row r="200" spans="1:20" ht="15" customHeight="1">
      <c r="A200" s="1"/>
      <c r="B200" s="5"/>
      <c r="C200" s="6"/>
      <c r="D200" s="15"/>
      <c r="E200" s="15"/>
      <c r="F200" s="5"/>
      <c r="G200" s="15"/>
      <c r="H200" s="167"/>
      <c r="I200" s="167"/>
      <c r="J200" s="167"/>
      <c r="K200" s="167"/>
      <c r="L200" s="141"/>
      <c r="O200" s="25"/>
      <c r="P200" s="25"/>
      <c r="Q200" s="25"/>
      <c r="R200" s="25"/>
      <c r="S200" s="25"/>
    </row>
    <row r="201" spans="1:20" ht="15" customHeight="1">
      <c r="A201" s="1"/>
      <c r="B201" s="133" t="s">
        <v>73</v>
      </c>
      <c r="C201" s="301" t="s">
        <v>64</v>
      </c>
      <c r="D201" s="103"/>
      <c r="E201" s="103"/>
      <c r="F201" s="104"/>
      <c r="G201" s="104"/>
      <c r="H201" s="146"/>
      <c r="I201" s="146"/>
      <c r="J201" s="146"/>
      <c r="K201" s="147">
        <f>SUM(J202:J214)</f>
        <v>0</v>
      </c>
      <c r="L201" s="141"/>
      <c r="M201" s="148">
        <f>SUM(M202:M214)</f>
        <v>0</v>
      </c>
      <c r="N201" s="378"/>
      <c r="O201" s="235"/>
      <c r="P201" s="236"/>
      <c r="Q201" s="236"/>
      <c r="R201" s="236"/>
      <c r="S201" s="237">
        <f>SUM(R202:R214)</f>
        <v>0</v>
      </c>
    </row>
    <row r="202" spans="1:20" ht="15" customHeight="1">
      <c r="A202" s="1"/>
      <c r="B202" s="322" t="s">
        <v>45</v>
      </c>
      <c r="C202" s="14"/>
      <c r="D202" s="82" t="s">
        <v>69</v>
      </c>
      <c r="E202" s="64"/>
      <c r="F202" s="32"/>
      <c r="G202" s="32" t="s">
        <v>16</v>
      </c>
      <c r="H202" s="149"/>
      <c r="I202" s="149"/>
      <c r="J202" s="149">
        <f t="shared" ref="J202:J213" si="89">SUM(H202*I202)</f>
        <v>0</v>
      </c>
      <c r="K202" s="150"/>
      <c r="L202" s="141"/>
      <c r="M202" s="151"/>
      <c r="N202" s="378"/>
      <c r="O202" s="272">
        <v>0</v>
      </c>
      <c r="P202" s="272">
        <v>0</v>
      </c>
      <c r="Q202" s="272">
        <f t="shared" ref="Q202:Q213" si="90">+O202+P202</f>
        <v>0</v>
      </c>
      <c r="R202" s="234">
        <f t="shared" ref="R202:R213" si="91">+J202*P202</f>
        <v>0</v>
      </c>
      <c r="S202" s="234"/>
    </row>
    <row r="203" spans="1:20" ht="15" customHeight="1">
      <c r="A203" s="1"/>
      <c r="B203" s="322" t="s">
        <v>46</v>
      </c>
      <c r="C203" s="37" t="s">
        <v>65</v>
      </c>
      <c r="D203" s="47" t="s">
        <v>174</v>
      </c>
      <c r="E203" s="45"/>
      <c r="F203" s="30"/>
      <c r="G203" s="39" t="s">
        <v>118</v>
      </c>
      <c r="H203" s="152"/>
      <c r="I203" s="152"/>
      <c r="J203" s="152">
        <f t="shared" si="89"/>
        <v>0</v>
      </c>
      <c r="K203" s="153"/>
      <c r="L203" s="141"/>
      <c r="M203" s="151"/>
      <c r="N203" s="378"/>
      <c r="O203" s="272">
        <v>0</v>
      </c>
      <c r="P203" s="272">
        <v>0</v>
      </c>
      <c r="Q203" s="272">
        <f t="shared" si="90"/>
        <v>0</v>
      </c>
      <c r="R203" s="234">
        <f t="shared" si="91"/>
        <v>0</v>
      </c>
      <c r="S203" s="43"/>
    </row>
    <row r="204" spans="1:20" ht="15" customHeight="1">
      <c r="A204" s="1"/>
      <c r="B204" s="322" t="s">
        <v>119</v>
      </c>
      <c r="C204" s="11"/>
      <c r="D204" s="47" t="s">
        <v>173</v>
      </c>
      <c r="E204" s="45"/>
      <c r="F204" s="30"/>
      <c r="G204" s="39" t="s">
        <v>118</v>
      </c>
      <c r="H204" s="152"/>
      <c r="I204" s="152"/>
      <c r="J204" s="152">
        <f t="shared" si="89"/>
        <v>0</v>
      </c>
      <c r="K204" s="153"/>
      <c r="L204" s="141"/>
      <c r="M204" s="151"/>
      <c r="N204" s="378"/>
      <c r="O204" s="272">
        <v>0</v>
      </c>
      <c r="P204" s="272">
        <v>0</v>
      </c>
      <c r="Q204" s="272">
        <f t="shared" si="90"/>
        <v>0</v>
      </c>
      <c r="R204" s="234">
        <f t="shared" si="91"/>
        <v>0</v>
      </c>
      <c r="S204" s="43"/>
    </row>
    <row r="205" spans="1:20" ht="15" customHeight="1">
      <c r="A205" s="1"/>
      <c r="B205" s="322" t="s">
        <v>120</v>
      </c>
      <c r="C205" s="11"/>
      <c r="D205" s="47" t="s">
        <v>441</v>
      </c>
      <c r="E205" s="45"/>
      <c r="F205" s="30"/>
      <c r="G205" s="39" t="s">
        <v>118</v>
      </c>
      <c r="H205" s="152"/>
      <c r="I205" s="152"/>
      <c r="J205" s="152">
        <f t="shared" si="89"/>
        <v>0</v>
      </c>
      <c r="K205" s="153"/>
      <c r="L205" s="141"/>
      <c r="M205" s="151"/>
      <c r="N205" s="378"/>
      <c r="O205" s="272">
        <v>0</v>
      </c>
      <c r="P205" s="272">
        <v>0</v>
      </c>
      <c r="Q205" s="272">
        <f t="shared" si="90"/>
        <v>0</v>
      </c>
      <c r="R205" s="234">
        <f t="shared" si="91"/>
        <v>0</v>
      </c>
      <c r="S205" s="43"/>
    </row>
    <row r="206" spans="1:20" ht="15" customHeight="1">
      <c r="A206" s="1"/>
      <c r="B206" s="322" t="s">
        <v>183</v>
      </c>
      <c r="C206" s="11"/>
      <c r="D206" s="47" t="s">
        <v>172</v>
      </c>
      <c r="E206" s="45"/>
      <c r="F206" s="30"/>
      <c r="G206" s="39" t="s">
        <v>118</v>
      </c>
      <c r="H206" s="152"/>
      <c r="I206" s="152"/>
      <c r="J206" s="152">
        <f t="shared" si="89"/>
        <v>0</v>
      </c>
      <c r="K206" s="153"/>
      <c r="L206" s="141"/>
      <c r="M206" s="151"/>
      <c r="N206" s="378"/>
      <c r="O206" s="272">
        <v>0</v>
      </c>
      <c r="P206" s="272">
        <v>0</v>
      </c>
      <c r="Q206" s="272">
        <f t="shared" si="90"/>
        <v>0</v>
      </c>
      <c r="R206" s="234">
        <f t="shared" si="91"/>
        <v>0</v>
      </c>
      <c r="S206" s="43"/>
    </row>
    <row r="207" spans="1:20" ht="15" customHeight="1">
      <c r="A207" s="1"/>
      <c r="B207" s="322" t="s">
        <v>184</v>
      </c>
      <c r="C207" s="11"/>
      <c r="D207" s="47" t="s">
        <v>171</v>
      </c>
      <c r="E207" s="45"/>
      <c r="F207" s="30"/>
      <c r="G207" s="39" t="s">
        <v>118</v>
      </c>
      <c r="H207" s="152"/>
      <c r="I207" s="152"/>
      <c r="J207" s="152">
        <f t="shared" ref="J207:J208" si="92">SUM(H207*I207)</f>
        <v>0</v>
      </c>
      <c r="K207" s="153"/>
      <c r="L207" s="141"/>
      <c r="M207" s="151"/>
      <c r="N207" s="378"/>
      <c r="O207" s="272">
        <v>0</v>
      </c>
      <c r="P207" s="272">
        <v>0</v>
      </c>
      <c r="Q207" s="272">
        <f t="shared" ref="Q207:Q208" si="93">+O207+P207</f>
        <v>0</v>
      </c>
      <c r="R207" s="234">
        <f t="shared" ref="R207:R208" si="94">+J207*P207</f>
        <v>0</v>
      </c>
      <c r="S207" s="43"/>
    </row>
    <row r="208" spans="1:20" ht="15" customHeight="1">
      <c r="A208" s="1"/>
      <c r="B208" s="322" t="s">
        <v>390</v>
      </c>
      <c r="C208" s="11"/>
      <c r="D208" s="47" t="s">
        <v>478</v>
      </c>
      <c r="E208" s="45"/>
      <c r="F208" s="30"/>
      <c r="G208" s="39" t="s">
        <v>118</v>
      </c>
      <c r="H208" s="152"/>
      <c r="I208" s="152"/>
      <c r="J208" s="152">
        <f t="shared" si="92"/>
        <v>0</v>
      </c>
      <c r="K208" s="153"/>
      <c r="L208" s="141"/>
      <c r="M208" s="151"/>
      <c r="N208" s="378"/>
      <c r="O208" s="272">
        <v>0</v>
      </c>
      <c r="P208" s="272">
        <v>0</v>
      </c>
      <c r="Q208" s="272">
        <f t="shared" si="93"/>
        <v>0</v>
      </c>
      <c r="R208" s="234">
        <f t="shared" si="94"/>
        <v>0</v>
      </c>
      <c r="S208" s="43"/>
    </row>
    <row r="209" spans="1:19" ht="15" customHeight="1">
      <c r="A209" s="1"/>
      <c r="B209" s="322" t="s">
        <v>391</v>
      </c>
      <c r="C209" s="11"/>
      <c r="D209" s="47" t="s">
        <v>479</v>
      </c>
      <c r="E209" s="45"/>
      <c r="F209" s="30"/>
      <c r="G209" s="39" t="s">
        <v>118</v>
      </c>
      <c r="H209" s="152"/>
      <c r="I209" s="152"/>
      <c r="J209" s="152">
        <f t="shared" ref="J209" si="95">SUM(H209*I209)</f>
        <v>0</v>
      </c>
      <c r="K209" s="153"/>
      <c r="L209" s="141"/>
      <c r="M209" s="151"/>
      <c r="N209" s="378"/>
      <c r="O209" s="272">
        <v>0</v>
      </c>
      <c r="P209" s="272">
        <v>0</v>
      </c>
      <c r="Q209" s="272">
        <f t="shared" ref="Q209" si="96">+O209+P209</f>
        <v>0</v>
      </c>
      <c r="R209" s="234">
        <f t="shared" ref="R209" si="97">+J209*P209</f>
        <v>0</v>
      </c>
      <c r="S209" s="43"/>
    </row>
    <row r="210" spans="1:19" ht="15" customHeight="1">
      <c r="A210" s="1"/>
      <c r="B210" s="322" t="s">
        <v>223</v>
      </c>
      <c r="C210" s="37" t="s">
        <v>66</v>
      </c>
      <c r="E210" s="45"/>
      <c r="F210" s="30"/>
      <c r="G210" s="39" t="s">
        <v>11</v>
      </c>
      <c r="H210" s="152"/>
      <c r="I210" s="152"/>
      <c r="J210" s="152">
        <f t="shared" si="89"/>
        <v>0</v>
      </c>
      <c r="K210" s="153"/>
      <c r="L210" s="141"/>
      <c r="M210" s="151"/>
      <c r="N210" s="378"/>
      <c r="O210" s="272">
        <v>0</v>
      </c>
      <c r="P210" s="272">
        <v>0</v>
      </c>
      <c r="Q210" s="272">
        <f t="shared" si="90"/>
        <v>0</v>
      </c>
      <c r="R210" s="234">
        <f t="shared" si="91"/>
        <v>0</v>
      </c>
      <c r="S210" s="43"/>
    </row>
    <row r="211" spans="1:19" ht="15" customHeight="1">
      <c r="A211" s="1"/>
      <c r="B211" s="322" t="s">
        <v>208</v>
      </c>
      <c r="C211" s="11"/>
      <c r="D211" s="44" t="s">
        <v>67</v>
      </c>
      <c r="E211" s="45"/>
      <c r="F211" s="30"/>
      <c r="G211" s="30"/>
      <c r="H211" s="152"/>
      <c r="I211" s="152"/>
      <c r="J211" s="152"/>
      <c r="K211" s="153"/>
      <c r="L211" s="141"/>
      <c r="M211" s="151"/>
      <c r="N211" s="378"/>
      <c r="O211" s="272"/>
      <c r="P211" s="272"/>
      <c r="Q211" s="272"/>
      <c r="R211" s="234"/>
      <c r="S211" s="43"/>
    </row>
    <row r="212" spans="1:19" ht="15" customHeight="1">
      <c r="A212" s="1"/>
      <c r="B212" s="322" t="s">
        <v>209</v>
      </c>
      <c r="C212" s="11"/>
      <c r="D212" s="47" t="s">
        <v>346</v>
      </c>
      <c r="E212" s="45"/>
      <c r="F212" s="30"/>
      <c r="G212" s="30" t="s">
        <v>11</v>
      </c>
      <c r="H212" s="152"/>
      <c r="I212" s="152"/>
      <c r="J212" s="152">
        <f t="shared" si="89"/>
        <v>0</v>
      </c>
      <c r="K212" s="153"/>
      <c r="L212" s="141"/>
      <c r="M212" s="151"/>
      <c r="N212" s="378"/>
      <c r="O212" s="272">
        <v>0</v>
      </c>
      <c r="P212" s="272">
        <v>0</v>
      </c>
      <c r="Q212" s="272">
        <f t="shared" si="90"/>
        <v>0</v>
      </c>
      <c r="R212" s="234">
        <f t="shared" si="91"/>
        <v>0</v>
      </c>
      <c r="S212" s="43"/>
    </row>
    <row r="213" spans="1:19" ht="15" customHeight="1">
      <c r="A213" s="1"/>
      <c r="B213" s="322" t="s">
        <v>547</v>
      </c>
      <c r="C213" s="38"/>
      <c r="D213" s="47" t="s">
        <v>491</v>
      </c>
      <c r="E213" s="45"/>
      <c r="F213" s="30"/>
      <c r="G213" s="30" t="s">
        <v>11</v>
      </c>
      <c r="H213" s="152"/>
      <c r="I213" s="152"/>
      <c r="J213" s="152">
        <f t="shared" si="89"/>
        <v>0</v>
      </c>
      <c r="K213" s="153"/>
      <c r="L213" s="141"/>
      <c r="M213" s="151"/>
      <c r="N213" s="378"/>
      <c r="O213" s="272">
        <v>0</v>
      </c>
      <c r="P213" s="272">
        <v>0</v>
      </c>
      <c r="Q213" s="272">
        <f t="shared" si="90"/>
        <v>0</v>
      </c>
      <c r="R213" s="234">
        <f t="shared" si="91"/>
        <v>0</v>
      </c>
      <c r="S213" s="43"/>
    </row>
    <row r="214" spans="1:19" ht="15" customHeight="1">
      <c r="A214" s="1"/>
      <c r="B214" s="322" t="s">
        <v>548</v>
      </c>
      <c r="C214" s="38"/>
      <c r="D214" s="47" t="s">
        <v>490</v>
      </c>
      <c r="E214" s="45"/>
      <c r="F214" s="30"/>
      <c r="G214" s="30" t="s">
        <v>11</v>
      </c>
      <c r="H214" s="152"/>
      <c r="I214" s="152"/>
      <c r="J214" s="152">
        <f t="shared" ref="J214" si="98">SUM(H214*I214)</f>
        <v>0</v>
      </c>
      <c r="K214" s="153"/>
      <c r="L214" s="141"/>
      <c r="M214" s="151"/>
      <c r="N214" s="378"/>
      <c r="O214" s="272">
        <v>0</v>
      </c>
      <c r="P214" s="272">
        <v>0</v>
      </c>
      <c r="Q214" s="272">
        <f t="shared" ref="Q214" si="99">+O214+P214</f>
        <v>0</v>
      </c>
      <c r="R214" s="234">
        <f t="shared" ref="R214" si="100">+J214*P214</f>
        <v>0</v>
      </c>
      <c r="S214" s="43"/>
    </row>
    <row r="215" spans="1:19" ht="15" customHeight="1">
      <c r="A215" s="1"/>
      <c r="B215" s="322" t="s">
        <v>549</v>
      </c>
      <c r="C215" s="38"/>
      <c r="D215" s="47" t="s">
        <v>550</v>
      </c>
      <c r="E215" s="45"/>
      <c r="F215" s="30"/>
      <c r="G215" s="30" t="s">
        <v>11</v>
      </c>
      <c r="H215" s="152"/>
      <c r="I215" s="152"/>
      <c r="J215" s="152">
        <f t="shared" ref="J215" si="101">SUM(H215*I215)</f>
        <v>0</v>
      </c>
      <c r="K215" s="153"/>
      <c r="L215" s="141"/>
      <c r="M215" s="151"/>
      <c r="N215" s="378"/>
      <c r="O215" s="272">
        <v>0</v>
      </c>
      <c r="P215" s="272">
        <v>0</v>
      </c>
      <c r="Q215" s="272">
        <f t="shared" ref="Q215" si="102">+O215+P215</f>
        <v>0</v>
      </c>
      <c r="R215" s="234">
        <f t="shared" ref="R215" si="103">+J215*P215</f>
        <v>0</v>
      </c>
      <c r="S215" s="43"/>
    </row>
    <row r="216" spans="1:19" ht="15" customHeight="1">
      <c r="A216" s="1"/>
      <c r="B216" s="133" t="s">
        <v>74</v>
      </c>
      <c r="C216" s="102" t="s">
        <v>68</v>
      </c>
      <c r="D216" s="103"/>
      <c r="E216" s="103"/>
      <c r="F216" s="104"/>
      <c r="G216" s="104"/>
      <c r="H216" s="146"/>
      <c r="I216" s="146"/>
      <c r="J216" s="146"/>
      <c r="K216" s="147">
        <f>SUM(J218:J225)</f>
        <v>0</v>
      </c>
      <c r="L216" s="141"/>
      <c r="M216" s="148">
        <f>SUM(M218:M225)</f>
        <v>0</v>
      </c>
      <c r="N216" s="378"/>
      <c r="O216" s="235"/>
      <c r="P216" s="236"/>
      <c r="Q216" s="236"/>
      <c r="R216" s="236"/>
      <c r="S216" s="237">
        <f>SUM(R218:R225)</f>
        <v>0</v>
      </c>
    </row>
    <row r="217" spans="1:19" s="487" customFormat="1" ht="15" customHeight="1">
      <c r="A217" s="464"/>
      <c r="B217" s="437" t="s">
        <v>75</v>
      </c>
      <c r="C217" s="488" t="s">
        <v>65</v>
      </c>
      <c r="D217" s="393"/>
      <c r="E217" s="475"/>
      <c r="F217" s="481"/>
      <c r="G217" s="417"/>
      <c r="H217" s="482"/>
      <c r="I217" s="482"/>
      <c r="J217" s="482"/>
      <c r="K217" s="483"/>
      <c r="L217" s="292"/>
      <c r="M217" s="450"/>
      <c r="N217" s="378"/>
      <c r="O217" s="484"/>
      <c r="P217" s="485"/>
      <c r="Q217" s="485"/>
      <c r="R217" s="485"/>
      <c r="S217" s="486"/>
    </row>
    <row r="218" spans="1:19" ht="15" customHeight="1">
      <c r="A218" s="1"/>
      <c r="B218" s="437" t="s">
        <v>122</v>
      </c>
      <c r="C218" s="14"/>
      <c r="D218" s="80" t="s">
        <v>69</v>
      </c>
      <c r="E218" s="64"/>
      <c r="F218" s="32"/>
      <c r="G218" s="39" t="s">
        <v>118</v>
      </c>
      <c r="H218" s="149"/>
      <c r="I218" s="149"/>
      <c r="J218" s="149">
        <f t="shared" ref="J218:J225" si="104">SUM(H218*I218)</f>
        <v>0</v>
      </c>
      <c r="K218" s="150"/>
      <c r="L218" s="141"/>
      <c r="M218" s="151"/>
      <c r="N218" s="378"/>
      <c r="O218" s="272">
        <v>0</v>
      </c>
      <c r="P218" s="272">
        <v>0</v>
      </c>
      <c r="Q218" s="272">
        <f t="shared" ref="Q218:Q225" si="105">+O218+P218</f>
        <v>0</v>
      </c>
      <c r="R218" s="234">
        <f t="shared" ref="R218:R225" si="106">+J218*P218</f>
        <v>0</v>
      </c>
      <c r="S218" s="234"/>
    </row>
    <row r="219" spans="1:19" ht="15" customHeight="1">
      <c r="A219" s="1"/>
      <c r="B219" s="437" t="s">
        <v>123</v>
      </c>
      <c r="D219" s="47" t="s">
        <v>551</v>
      </c>
      <c r="E219" s="45"/>
      <c r="F219" s="30"/>
      <c r="G219" s="39" t="s">
        <v>118</v>
      </c>
      <c r="H219" s="152"/>
      <c r="I219" s="152"/>
      <c r="J219" s="152">
        <f t="shared" si="104"/>
        <v>0</v>
      </c>
      <c r="K219" s="153"/>
      <c r="L219" s="141"/>
      <c r="M219" s="151"/>
      <c r="N219" s="378"/>
      <c r="O219" s="272">
        <v>0</v>
      </c>
      <c r="P219" s="272">
        <v>0</v>
      </c>
      <c r="Q219" s="272">
        <f t="shared" si="105"/>
        <v>0</v>
      </c>
      <c r="R219" s="234">
        <f t="shared" si="106"/>
        <v>0</v>
      </c>
      <c r="S219" s="43"/>
    </row>
    <row r="220" spans="1:19" ht="15" customHeight="1">
      <c r="A220" s="1"/>
      <c r="B220" s="437" t="s">
        <v>124</v>
      </c>
      <c r="C220" s="14"/>
      <c r="D220" s="47" t="s">
        <v>552</v>
      </c>
      <c r="E220" s="45"/>
      <c r="F220" s="30"/>
      <c r="G220" s="39" t="s">
        <v>118</v>
      </c>
      <c r="H220" s="152"/>
      <c r="I220" s="152"/>
      <c r="J220" s="152">
        <f t="shared" si="104"/>
        <v>0</v>
      </c>
      <c r="K220" s="153"/>
      <c r="L220" s="141"/>
      <c r="M220" s="151"/>
      <c r="N220" s="378"/>
      <c r="O220" s="272">
        <v>0</v>
      </c>
      <c r="P220" s="272">
        <v>0</v>
      </c>
      <c r="Q220" s="272">
        <f t="shared" si="105"/>
        <v>0</v>
      </c>
      <c r="R220" s="234">
        <f t="shared" si="106"/>
        <v>0</v>
      </c>
      <c r="S220" s="43"/>
    </row>
    <row r="221" spans="1:19" ht="15" customHeight="1">
      <c r="A221" s="1"/>
      <c r="B221" s="437" t="s">
        <v>126</v>
      </c>
      <c r="C221" s="14"/>
      <c r="D221" s="47" t="s">
        <v>487</v>
      </c>
      <c r="E221" s="45"/>
      <c r="F221" s="30"/>
      <c r="G221" s="39" t="s">
        <v>118</v>
      </c>
      <c r="H221" s="152"/>
      <c r="I221" s="152"/>
      <c r="J221" s="152">
        <f t="shared" si="104"/>
        <v>0</v>
      </c>
      <c r="K221" s="153"/>
      <c r="L221" s="141"/>
      <c r="M221" s="151"/>
      <c r="N221" s="378"/>
      <c r="O221" s="272">
        <v>0</v>
      </c>
      <c r="P221" s="272">
        <v>0</v>
      </c>
      <c r="Q221" s="272">
        <f t="shared" si="105"/>
        <v>0</v>
      </c>
      <c r="R221" s="234">
        <f t="shared" si="106"/>
        <v>0</v>
      </c>
      <c r="S221" s="43"/>
    </row>
    <row r="222" spans="1:19" ht="15" customHeight="1">
      <c r="A222" s="1"/>
      <c r="B222" s="437" t="s">
        <v>127</v>
      </c>
      <c r="C222" s="111"/>
      <c r="D222" s="47" t="s">
        <v>487</v>
      </c>
      <c r="E222" s="45"/>
      <c r="F222" s="30"/>
      <c r="G222" s="39" t="s">
        <v>118</v>
      </c>
      <c r="H222" s="152"/>
      <c r="I222" s="152"/>
      <c r="J222" s="152">
        <f t="shared" ref="J222" si="107">SUM(H222*I222)</f>
        <v>0</v>
      </c>
      <c r="K222" s="153"/>
      <c r="L222" s="141"/>
      <c r="M222" s="151"/>
      <c r="N222" s="378"/>
      <c r="O222" s="272">
        <v>0</v>
      </c>
      <c r="P222" s="272">
        <v>0</v>
      </c>
      <c r="Q222" s="272">
        <f t="shared" ref="Q222" si="108">+O222+P222</f>
        <v>0</v>
      </c>
      <c r="R222" s="234">
        <f t="shared" ref="R222" si="109">+J222*P222</f>
        <v>0</v>
      </c>
      <c r="S222" s="43"/>
    </row>
    <row r="223" spans="1:19" ht="15" customHeight="1">
      <c r="A223" s="1"/>
      <c r="B223" s="437" t="s">
        <v>224</v>
      </c>
      <c r="C223" s="46" t="s">
        <v>553</v>
      </c>
      <c r="D223" s="47"/>
      <c r="E223" s="45"/>
      <c r="F223" s="30"/>
      <c r="G223" s="39"/>
      <c r="H223" s="152"/>
      <c r="I223" s="152"/>
      <c r="J223" s="152"/>
      <c r="K223" s="153"/>
      <c r="L223" s="141"/>
      <c r="M223" s="151"/>
      <c r="N223" s="378"/>
      <c r="O223" s="272"/>
      <c r="P223" s="272"/>
      <c r="Q223" s="272"/>
      <c r="R223" s="234"/>
      <c r="S223" s="43"/>
    </row>
    <row r="224" spans="1:19" ht="15" customHeight="1">
      <c r="A224" s="1"/>
      <c r="B224" s="437" t="s">
        <v>132</v>
      </c>
      <c r="C224" s="69"/>
      <c r="D224" s="47" t="s">
        <v>440</v>
      </c>
      <c r="E224" s="45"/>
      <c r="F224" s="30"/>
      <c r="G224" s="30" t="s">
        <v>11</v>
      </c>
      <c r="H224" s="152"/>
      <c r="I224" s="152"/>
      <c r="J224" s="152">
        <f t="shared" si="104"/>
        <v>0</v>
      </c>
      <c r="K224" s="153"/>
      <c r="L224" s="141"/>
      <c r="M224" s="151"/>
      <c r="N224" s="378"/>
      <c r="O224" s="272">
        <v>0</v>
      </c>
      <c r="P224" s="272">
        <v>0</v>
      </c>
      <c r="Q224" s="272">
        <f t="shared" si="105"/>
        <v>0</v>
      </c>
      <c r="R224" s="234">
        <f t="shared" si="106"/>
        <v>0</v>
      </c>
      <c r="S224" s="43"/>
    </row>
    <row r="225" spans="1:19" ht="15" customHeight="1">
      <c r="A225" s="1"/>
      <c r="B225" s="437" t="s">
        <v>133</v>
      </c>
      <c r="C225" s="14"/>
      <c r="D225" s="44" t="s">
        <v>483</v>
      </c>
      <c r="E225" s="45"/>
      <c r="F225" s="30"/>
      <c r="G225" s="30" t="s">
        <v>11</v>
      </c>
      <c r="H225" s="152"/>
      <c r="I225" s="152"/>
      <c r="J225" s="152">
        <f t="shared" si="104"/>
        <v>0</v>
      </c>
      <c r="K225" s="153"/>
      <c r="L225" s="141"/>
      <c r="M225" s="151"/>
      <c r="N225" s="378"/>
      <c r="O225" s="272">
        <v>0</v>
      </c>
      <c r="P225" s="272">
        <v>0</v>
      </c>
      <c r="Q225" s="272">
        <f t="shared" si="105"/>
        <v>0</v>
      </c>
      <c r="R225" s="234">
        <f t="shared" si="106"/>
        <v>0</v>
      </c>
      <c r="S225" s="43"/>
    </row>
    <row r="226" spans="1:19" ht="15" customHeight="1">
      <c r="A226" s="1"/>
      <c r="B226" s="133" t="s">
        <v>230</v>
      </c>
      <c r="C226" s="463" t="s">
        <v>350</v>
      </c>
      <c r="D226" s="103"/>
      <c r="E226" s="103"/>
      <c r="F226" s="104"/>
      <c r="G226" s="104"/>
      <c r="H226" s="146"/>
      <c r="I226" s="146"/>
      <c r="J226" s="146"/>
      <c r="K226" s="147">
        <f>SUM(J228:J229)</f>
        <v>0</v>
      </c>
      <c r="L226" s="141"/>
      <c r="M226" s="148">
        <f>SUM(M228:M229)</f>
        <v>0</v>
      </c>
      <c r="N226" s="378"/>
      <c r="O226" s="235"/>
      <c r="P226" s="236"/>
      <c r="Q226" s="236"/>
      <c r="R226" s="236"/>
      <c r="S226" s="237">
        <f>SUM(R228:R229)</f>
        <v>0</v>
      </c>
    </row>
    <row r="227" spans="1:19" s="293" customFormat="1" ht="15" customHeight="1">
      <c r="A227" s="287"/>
      <c r="B227" s="492" t="s">
        <v>231</v>
      </c>
      <c r="C227" s="493" t="s">
        <v>448</v>
      </c>
      <c r="D227" s="454"/>
      <c r="E227" s="454"/>
      <c r="F227" s="455"/>
      <c r="G227" s="455"/>
      <c r="H227" s="456"/>
      <c r="I227" s="456"/>
      <c r="J227" s="456"/>
      <c r="K227" s="483"/>
      <c r="L227" s="292"/>
      <c r="M227" s="450"/>
      <c r="N227" s="378"/>
      <c r="O227" s="489"/>
      <c r="P227" s="490"/>
      <c r="Q227" s="490"/>
      <c r="R227" s="490"/>
      <c r="S227" s="491"/>
    </row>
    <row r="228" spans="1:19" ht="15" customHeight="1">
      <c r="A228" s="1"/>
      <c r="B228" s="322" t="s">
        <v>554</v>
      </c>
      <c r="C228" s="14"/>
      <c r="D228" s="82" t="s">
        <v>556</v>
      </c>
      <c r="E228" s="64"/>
      <c r="F228" s="32"/>
      <c r="G228" s="32" t="s">
        <v>22</v>
      </c>
      <c r="H228" s="149"/>
      <c r="I228" s="149"/>
      <c r="J228" s="149">
        <f>SUM(H228*I228)</f>
        <v>0</v>
      </c>
      <c r="K228" s="150"/>
      <c r="L228" s="141"/>
      <c r="M228" s="151"/>
      <c r="N228" s="378"/>
      <c r="O228" s="272">
        <v>0</v>
      </c>
      <c r="P228" s="272">
        <v>0</v>
      </c>
      <c r="Q228" s="272">
        <f>+O228+P228</f>
        <v>0</v>
      </c>
      <c r="R228" s="234">
        <f>+J228*P228</f>
        <v>0</v>
      </c>
      <c r="S228" s="234"/>
    </row>
    <row r="229" spans="1:19" ht="15" customHeight="1">
      <c r="A229" s="1"/>
      <c r="B229" s="322" t="s">
        <v>555</v>
      </c>
      <c r="C229" s="14"/>
      <c r="D229" s="47" t="s">
        <v>447</v>
      </c>
      <c r="E229" s="45"/>
      <c r="F229" s="30"/>
      <c r="G229" s="39" t="s">
        <v>18</v>
      </c>
      <c r="H229" s="152"/>
      <c r="I229" s="152"/>
      <c r="J229" s="152">
        <f>SUM(H229*I229)</f>
        <v>0</v>
      </c>
      <c r="K229" s="153"/>
      <c r="L229" s="141"/>
      <c r="M229" s="151"/>
      <c r="N229" s="378"/>
      <c r="O229" s="272">
        <v>0</v>
      </c>
      <c r="P229" s="272">
        <v>0</v>
      </c>
      <c r="Q229" s="272">
        <f>+O229+P229</f>
        <v>0</v>
      </c>
      <c r="R229" s="234">
        <f>+J229*P229</f>
        <v>0</v>
      </c>
      <c r="S229" s="43"/>
    </row>
    <row r="230" spans="1:19" ht="15" customHeight="1">
      <c r="A230" s="1"/>
      <c r="B230" s="133" t="s">
        <v>267</v>
      </c>
      <c r="C230" s="301" t="s">
        <v>71</v>
      </c>
      <c r="D230" s="103"/>
      <c r="E230" s="103"/>
      <c r="F230" s="104"/>
      <c r="G230" s="104"/>
      <c r="H230" s="146"/>
      <c r="I230" s="146"/>
      <c r="J230" s="146"/>
      <c r="K230" s="170">
        <f>SUM(J231:J233)</f>
        <v>0</v>
      </c>
      <c r="L230" s="141"/>
      <c r="M230" s="148">
        <f>SUM(M231:M233)</f>
        <v>0</v>
      </c>
      <c r="N230" s="378"/>
      <c r="O230" s="235"/>
      <c r="P230" s="236"/>
      <c r="Q230" s="236"/>
      <c r="R230" s="236"/>
      <c r="S230" s="237">
        <f>SUM(R231:R233)</f>
        <v>0</v>
      </c>
    </row>
    <row r="231" spans="1:19" ht="15" customHeight="1">
      <c r="A231" s="1"/>
      <c r="B231" s="322" t="s">
        <v>236</v>
      </c>
      <c r="C231" s="14"/>
      <c r="D231" s="82" t="s">
        <v>557</v>
      </c>
      <c r="E231" s="64"/>
      <c r="F231" s="32"/>
      <c r="G231" s="70" t="s">
        <v>18</v>
      </c>
      <c r="H231" s="149"/>
      <c r="I231" s="149"/>
      <c r="J231" s="149">
        <f t="shared" ref="J231:J233" si="110">SUM(H231*I231)</f>
        <v>0</v>
      </c>
      <c r="K231" s="150"/>
      <c r="L231" s="141"/>
      <c r="M231" s="151"/>
      <c r="N231" s="378"/>
      <c r="O231" s="272">
        <v>0</v>
      </c>
      <c r="P231" s="272">
        <v>0</v>
      </c>
      <c r="Q231" s="272">
        <f t="shared" ref="Q231:Q233" si="111">+O231+P231</f>
        <v>0</v>
      </c>
      <c r="R231" s="234">
        <f t="shared" ref="R231:R233" si="112">+J231*P231</f>
        <v>0</v>
      </c>
      <c r="S231" s="234"/>
    </row>
    <row r="232" spans="1:19" ht="15" customHeight="1">
      <c r="A232" s="1"/>
      <c r="B232" s="322" t="s">
        <v>237</v>
      </c>
      <c r="C232" s="14"/>
      <c r="D232" s="47" t="s">
        <v>461</v>
      </c>
      <c r="E232" s="45"/>
      <c r="F232" s="30"/>
      <c r="G232" s="39" t="s">
        <v>18</v>
      </c>
      <c r="H232" s="152"/>
      <c r="I232" s="152"/>
      <c r="J232" s="152">
        <f t="shared" si="110"/>
        <v>0</v>
      </c>
      <c r="K232" s="153"/>
      <c r="L232" s="141"/>
      <c r="M232" s="151"/>
      <c r="N232" s="378"/>
      <c r="O232" s="272">
        <v>0</v>
      </c>
      <c r="P232" s="272">
        <v>0</v>
      </c>
      <c r="Q232" s="272">
        <f t="shared" si="111"/>
        <v>0</v>
      </c>
      <c r="R232" s="234">
        <f t="shared" si="112"/>
        <v>0</v>
      </c>
      <c r="S232" s="43"/>
    </row>
    <row r="233" spans="1:19" ht="15" customHeight="1" thickBot="1">
      <c r="A233" s="1"/>
      <c r="B233" s="322" t="s">
        <v>238</v>
      </c>
      <c r="C233" s="14"/>
      <c r="D233" s="47" t="s">
        <v>558</v>
      </c>
      <c r="E233" s="45"/>
      <c r="F233" s="30"/>
      <c r="G233" s="39" t="s">
        <v>18</v>
      </c>
      <c r="H233" s="152"/>
      <c r="I233" s="152"/>
      <c r="J233" s="152">
        <f t="shared" si="110"/>
        <v>0</v>
      </c>
      <c r="K233" s="153"/>
      <c r="L233" s="141"/>
      <c r="M233" s="151"/>
      <c r="N233" s="378"/>
      <c r="O233" s="272">
        <v>0</v>
      </c>
      <c r="P233" s="272">
        <v>0</v>
      </c>
      <c r="Q233" s="272">
        <f t="shared" si="111"/>
        <v>0</v>
      </c>
      <c r="R233" s="234">
        <f t="shared" si="112"/>
        <v>0</v>
      </c>
      <c r="S233" s="43"/>
    </row>
    <row r="234" spans="1:19" ht="15" customHeight="1" thickBot="1">
      <c r="A234" s="1"/>
      <c r="B234" s="53" t="s">
        <v>63</v>
      </c>
      <c r="C234" s="48" t="s">
        <v>72</v>
      </c>
      <c r="D234" s="49"/>
      <c r="E234" s="49"/>
      <c r="F234" s="50" t="s">
        <v>8</v>
      </c>
      <c r="G234" s="49"/>
      <c r="H234" s="162"/>
      <c r="I234" s="162"/>
      <c r="J234" s="162"/>
      <c r="K234" s="164">
        <f>+K226+K216+K201</f>
        <v>0</v>
      </c>
      <c r="L234" s="141"/>
      <c r="M234" s="164">
        <f>+M201+M216+M230</f>
        <v>0</v>
      </c>
      <c r="N234" s="378"/>
      <c r="O234" s="275"/>
      <c r="P234" s="276"/>
      <c r="Q234" s="276"/>
      <c r="R234" s="276"/>
      <c r="S234" s="277">
        <f>+S201+S226+S230</f>
        <v>0</v>
      </c>
    </row>
    <row r="235" spans="1:19" s="293" customFormat="1" ht="15" customHeight="1" thickBot="1">
      <c r="A235" s="287"/>
      <c r="B235" s="288"/>
      <c r="C235" s="289"/>
      <c r="D235" s="290"/>
      <c r="E235" s="290"/>
      <c r="F235" s="288"/>
      <c r="G235" s="290"/>
      <c r="H235" s="291"/>
      <c r="I235" s="291"/>
      <c r="J235" s="291"/>
      <c r="K235" s="247"/>
      <c r="L235" s="292"/>
      <c r="M235" s="246"/>
      <c r="N235" s="246"/>
      <c r="O235" s="294"/>
      <c r="P235" s="294"/>
      <c r="Q235" s="294"/>
      <c r="R235" s="294"/>
      <c r="S235" s="294"/>
    </row>
    <row r="236" spans="1:19" s="293" customFormat="1" ht="15" customHeight="1" thickBot="1">
      <c r="A236" s="287"/>
      <c r="B236" s="91" t="s">
        <v>254</v>
      </c>
      <c r="C236" s="94" t="s">
        <v>255</v>
      </c>
      <c r="D236" s="51"/>
      <c r="E236" s="51"/>
      <c r="F236" s="92"/>
      <c r="G236" s="52"/>
      <c r="H236" s="166"/>
      <c r="I236" s="166"/>
      <c r="J236" s="166"/>
      <c r="K236" s="166"/>
      <c r="L236" s="144"/>
      <c r="M236" s="145"/>
      <c r="N236" s="378"/>
      <c r="O236" s="231"/>
      <c r="P236" s="232"/>
      <c r="Q236" s="232"/>
      <c r="R236" s="232"/>
      <c r="S236" s="233"/>
    </row>
    <row r="237" spans="1:19" s="293" customFormat="1" ht="15" customHeight="1">
      <c r="A237" s="287"/>
      <c r="B237" s="288"/>
      <c r="C237" s="289"/>
      <c r="D237" s="290"/>
      <c r="E237" s="290"/>
      <c r="F237" s="288"/>
      <c r="G237" s="290"/>
      <c r="H237" s="291"/>
      <c r="I237" s="291"/>
      <c r="J237" s="291"/>
      <c r="K237" s="247"/>
      <c r="L237" s="292"/>
      <c r="M237" s="246"/>
      <c r="N237" s="246"/>
      <c r="O237" s="294"/>
      <c r="P237" s="294"/>
      <c r="Q237" s="294"/>
      <c r="R237" s="294"/>
      <c r="S237" s="294"/>
    </row>
    <row r="238" spans="1:19" ht="15" customHeight="1">
      <c r="A238" s="1"/>
      <c r="B238" s="101" t="s">
        <v>73</v>
      </c>
      <c r="C238" s="69"/>
      <c r="D238" s="47"/>
      <c r="E238" s="65"/>
      <c r="F238" s="76"/>
      <c r="G238" s="30"/>
      <c r="H238" s="152"/>
      <c r="I238" s="152"/>
      <c r="J238" s="152">
        <f>SUM(H238*I238)</f>
        <v>0</v>
      </c>
      <c r="K238" s="150"/>
      <c r="L238" s="141"/>
      <c r="M238" s="151"/>
      <c r="N238" s="378"/>
      <c r="O238" s="320">
        <v>0</v>
      </c>
      <c r="P238" s="320">
        <v>0</v>
      </c>
      <c r="Q238" s="320">
        <f>+O238+P238</f>
        <v>0</v>
      </c>
      <c r="R238" s="43">
        <f>+J238*P238</f>
        <v>0</v>
      </c>
      <c r="S238" s="43">
        <f>+R238</f>
        <v>0</v>
      </c>
    </row>
    <row r="239" spans="1:19" ht="15" customHeight="1">
      <c r="A239" s="1"/>
      <c r="B239" s="101" t="s">
        <v>45</v>
      </c>
      <c r="C239" s="14"/>
      <c r="D239" s="47"/>
      <c r="E239" s="65"/>
      <c r="F239" s="76"/>
      <c r="G239" s="30"/>
      <c r="H239" s="152"/>
      <c r="I239" s="152"/>
      <c r="J239" s="152">
        <f>SUM(H239*I239)</f>
        <v>0</v>
      </c>
      <c r="K239" s="153"/>
      <c r="L239" s="141"/>
      <c r="M239" s="151"/>
      <c r="N239" s="378"/>
      <c r="O239" s="272">
        <v>0</v>
      </c>
      <c r="P239" s="272">
        <v>0</v>
      </c>
      <c r="Q239" s="272">
        <f>+O239+P239</f>
        <v>0</v>
      </c>
      <c r="R239" s="234">
        <f>+J239*P239</f>
        <v>0</v>
      </c>
      <c r="S239" s="43">
        <f>+R239</f>
        <v>0</v>
      </c>
    </row>
    <row r="240" spans="1:19" ht="15" customHeight="1">
      <c r="A240" s="1"/>
      <c r="B240" s="101" t="s">
        <v>46</v>
      </c>
      <c r="C240" s="14"/>
      <c r="D240" s="44"/>
      <c r="E240" s="45"/>
      <c r="F240" s="76"/>
      <c r="G240" s="30"/>
      <c r="H240" s="152"/>
      <c r="I240" s="152"/>
      <c r="J240" s="152">
        <f>SUM(H240*I240)</f>
        <v>0</v>
      </c>
      <c r="K240" s="153"/>
      <c r="L240" s="141"/>
      <c r="M240" s="151"/>
      <c r="N240" s="378"/>
      <c r="O240" s="272">
        <v>0</v>
      </c>
      <c r="P240" s="272">
        <v>0</v>
      </c>
      <c r="Q240" s="272">
        <f>+O240+P240</f>
        <v>0</v>
      </c>
      <c r="R240" s="234">
        <f>+J240*P240</f>
        <v>0</v>
      </c>
      <c r="S240" s="43">
        <f>+R240</f>
        <v>0</v>
      </c>
    </row>
    <row r="241" spans="1:19" ht="15" customHeight="1" thickBot="1">
      <c r="A241" s="1"/>
      <c r="B241" s="116"/>
      <c r="C241" s="14"/>
      <c r="D241" s="77"/>
      <c r="E241" s="78"/>
      <c r="F241" s="9"/>
      <c r="G241" s="9"/>
      <c r="H241" s="153"/>
      <c r="I241" s="153"/>
      <c r="J241" s="153"/>
      <c r="K241" s="153"/>
      <c r="L241" s="141"/>
      <c r="M241" s="161"/>
      <c r="N241" s="378"/>
      <c r="O241" s="273"/>
      <c r="P241" s="273"/>
      <c r="Q241" s="273"/>
      <c r="R241" s="274"/>
      <c r="S241" s="238"/>
    </row>
    <row r="242" spans="1:19" ht="15" customHeight="1" thickBot="1">
      <c r="A242" s="1"/>
      <c r="B242" s="53" t="s">
        <v>254</v>
      </c>
      <c r="C242" s="48" t="s">
        <v>256</v>
      </c>
      <c r="D242" s="49"/>
      <c r="E242" s="49"/>
      <c r="F242" s="50" t="s">
        <v>8</v>
      </c>
      <c r="G242" s="49"/>
      <c r="H242" s="162"/>
      <c r="I242" s="162"/>
      <c r="J242" s="162"/>
      <c r="K242" s="163">
        <f>SUM(J238:J241)</f>
        <v>0</v>
      </c>
      <c r="L242" s="141"/>
      <c r="M242" s="164">
        <f>SUM(M238:M241)</f>
        <v>0</v>
      </c>
      <c r="N242" s="378"/>
      <c r="O242" s="275"/>
      <c r="P242" s="276"/>
      <c r="Q242" s="276"/>
      <c r="R242" s="276"/>
      <c r="S242" s="277">
        <f>+S238+S240</f>
        <v>0</v>
      </c>
    </row>
    <row r="243" spans="1:19" ht="16.5" customHeight="1" thickBot="1">
      <c r="A243" s="1"/>
      <c r="B243" s="15"/>
      <c r="C243" s="20"/>
      <c r="D243" s="15"/>
      <c r="E243" s="15"/>
      <c r="F243" s="5"/>
      <c r="G243" s="15"/>
      <c r="H243" s="167"/>
      <c r="I243" s="167"/>
      <c r="J243" s="167"/>
      <c r="K243" s="169"/>
      <c r="L243" s="141"/>
      <c r="M243" s="171"/>
      <c r="N243" s="245"/>
    </row>
    <row r="244" spans="1:19" ht="15" customHeight="1" thickBot="1">
      <c r="A244" s="1"/>
      <c r="B244" s="86" t="s">
        <v>76</v>
      </c>
      <c r="C244" s="87" t="s">
        <v>258</v>
      </c>
      <c r="D244" s="88"/>
      <c r="E244" s="88"/>
      <c r="F244" s="89">
        <v>1</v>
      </c>
      <c r="G244" s="90"/>
      <c r="H244" s="172"/>
      <c r="I244" s="172"/>
      <c r="J244" s="172"/>
      <c r="K244" s="173">
        <f>SUM(K80+K197+K234+K242)</f>
        <v>0</v>
      </c>
      <c r="L244" s="141"/>
      <c r="M244" s="174">
        <f>SUM(M80+M197+M234+M242)</f>
        <v>0</v>
      </c>
      <c r="N244" s="378"/>
      <c r="O244" s="239" t="s">
        <v>222</v>
      </c>
      <c r="P244" s="240"/>
      <c r="Q244" s="240"/>
      <c r="R244" s="240"/>
      <c r="S244" s="241">
        <f>+S242+S234+S197+S80</f>
        <v>0</v>
      </c>
    </row>
    <row r="245" spans="1:19" ht="15" customHeight="1">
      <c r="A245" s="1"/>
      <c r="B245" s="21"/>
      <c r="C245" s="22"/>
      <c r="D245" s="23"/>
      <c r="E245" s="23"/>
      <c r="F245" s="24"/>
      <c r="G245" s="21"/>
      <c r="H245" s="175"/>
      <c r="I245" s="175"/>
      <c r="J245" s="175"/>
      <c r="K245" s="175"/>
      <c r="L245" s="141"/>
    </row>
    <row r="246" spans="1:19" ht="15" customHeight="1">
      <c r="A246" s="1"/>
      <c r="B246" s="328"/>
      <c r="C246" s="329"/>
      <c r="D246" s="330"/>
      <c r="E246" s="330"/>
      <c r="F246" s="331"/>
      <c r="G246" s="332"/>
      <c r="H246" s="333"/>
      <c r="I246" s="333"/>
      <c r="J246" s="334" t="s">
        <v>253</v>
      </c>
      <c r="K246" s="335">
        <f>+K244*0.22</f>
        <v>0</v>
      </c>
      <c r="L246" s="141"/>
    </row>
    <row r="247" spans="1:19" ht="15" customHeight="1" thickBot="1">
      <c r="A247" s="1"/>
      <c r="B247" s="21"/>
      <c r="C247" s="22"/>
      <c r="D247" s="23"/>
      <c r="E247" s="23"/>
      <c r="F247" s="24"/>
      <c r="G247" s="21"/>
      <c r="H247" s="175"/>
      <c r="I247" s="175"/>
      <c r="J247" s="285"/>
      <c r="K247" s="175"/>
      <c r="L247" s="141"/>
    </row>
    <row r="248" spans="1:19" ht="15" customHeight="1" thickBot="1">
      <c r="A248" s="1"/>
      <c r="B248" s="336" t="s">
        <v>320</v>
      </c>
      <c r="C248" s="337" t="s">
        <v>321</v>
      </c>
      <c r="D248" s="338"/>
      <c r="E248" s="338"/>
      <c r="F248" s="339"/>
      <c r="G248" s="340"/>
      <c r="H248" s="341"/>
      <c r="I248" s="341"/>
      <c r="J248" s="342"/>
      <c r="K248" s="343">
        <f>+K244+K246</f>
        <v>0</v>
      </c>
      <c r="L248" s="141"/>
    </row>
    <row r="249" spans="1:19" ht="15" customHeight="1">
      <c r="A249" s="1"/>
      <c r="B249" s="21"/>
      <c r="C249" s="22"/>
      <c r="D249" s="23"/>
      <c r="E249" s="23"/>
      <c r="F249" s="24"/>
      <c r="G249" s="21"/>
      <c r="H249" s="175"/>
      <c r="I249" s="175"/>
      <c r="J249" s="175"/>
      <c r="K249" s="175"/>
      <c r="L249" s="141"/>
    </row>
    <row r="250" spans="1:19" ht="15" customHeight="1">
      <c r="A250" s="1"/>
      <c r="B250" s="21"/>
      <c r="C250" s="22"/>
      <c r="D250" s="23"/>
      <c r="E250" s="23"/>
      <c r="F250" s="24"/>
      <c r="G250" s="21"/>
      <c r="H250" s="175"/>
      <c r="I250" s="175"/>
      <c r="J250" s="175"/>
      <c r="K250" s="175"/>
      <c r="L250" s="141"/>
    </row>
    <row r="251" spans="1:19" ht="15" customHeight="1">
      <c r="A251" s="16"/>
      <c r="B251" s="21" t="s">
        <v>259</v>
      </c>
      <c r="C251" s="323" t="s">
        <v>313</v>
      </c>
      <c r="D251" s="23"/>
      <c r="E251" s="23"/>
      <c r="F251" s="24"/>
      <c r="G251" s="21"/>
      <c r="H251" s="175"/>
      <c r="I251" s="175"/>
      <c r="J251" s="175"/>
      <c r="K251" s="175"/>
      <c r="L251" s="141"/>
    </row>
    <row r="252" spans="1:19" ht="15" customHeight="1">
      <c r="A252" s="1"/>
      <c r="B252" s="175"/>
      <c r="C252" s="324" t="s">
        <v>314</v>
      </c>
      <c r="D252" s="17"/>
      <c r="F252" s="141"/>
      <c r="G252" s="140"/>
      <c r="H252" s="244"/>
    </row>
    <row r="253" spans="1:19" ht="15" customHeight="1">
      <c r="A253" s="7"/>
      <c r="B253" s="167"/>
      <c r="C253" s="325" t="s">
        <v>315</v>
      </c>
      <c r="D253" s="167"/>
      <c r="E253" s="169"/>
      <c r="F253" s="141"/>
      <c r="G253" s="140"/>
      <c r="H253" s="244"/>
    </row>
    <row r="254" spans="1:19" ht="15" customHeight="1">
      <c r="A254" s="7"/>
      <c r="B254" s="167"/>
      <c r="C254" s="325" t="s">
        <v>327</v>
      </c>
      <c r="D254" s="167"/>
      <c r="E254" s="167"/>
      <c r="F254" s="141"/>
      <c r="G254" s="140"/>
      <c r="H254" s="244"/>
    </row>
    <row r="255" spans="1:19" ht="15" customHeight="1">
      <c r="A255" s="7"/>
      <c r="B255" s="167"/>
      <c r="C255" s="167"/>
      <c r="D255" s="167"/>
      <c r="E255" s="167"/>
      <c r="F255" s="167"/>
      <c r="G255" s="140"/>
      <c r="H255" s="244"/>
    </row>
    <row r="256" spans="1:19" ht="15" customHeight="1">
      <c r="B256" s="176"/>
      <c r="C256" s="176"/>
      <c r="D256" s="176"/>
      <c r="E256" s="176"/>
      <c r="F256" s="176"/>
      <c r="G256" s="140"/>
      <c r="H256" s="244"/>
    </row>
    <row r="257" spans="1:8" ht="15" customHeight="1">
      <c r="A257" s="28"/>
      <c r="B257" s="167"/>
      <c r="C257" s="167"/>
      <c r="D257" s="167"/>
      <c r="E257" s="167"/>
      <c r="F257" s="167"/>
      <c r="G257" s="140"/>
      <c r="H257" s="244"/>
    </row>
    <row r="258" spans="1:8">
      <c r="B258" s="165"/>
      <c r="C258" s="165"/>
      <c r="D258" s="165"/>
      <c r="E258" s="165"/>
      <c r="F258" s="165"/>
      <c r="G258" s="140"/>
      <c r="H258" s="244"/>
    </row>
    <row r="259" spans="1:8">
      <c r="B259" s="165"/>
      <c r="C259" s="165"/>
      <c r="D259" s="165"/>
      <c r="E259" s="165"/>
      <c r="F259" s="165"/>
      <c r="G259" s="140"/>
      <c r="H259" s="244"/>
    </row>
    <row r="260" spans="1:8">
      <c r="B260" s="165"/>
      <c r="C260" s="165"/>
      <c r="D260" s="165"/>
      <c r="E260" s="165"/>
      <c r="F260" s="165"/>
      <c r="G260" s="140"/>
      <c r="H260" s="244"/>
    </row>
    <row r="261" spans="1:8">
      <c r="C261" s="17"/>
      <c r="F261" s="18"/>
    </row>
    <row r="262" spans="1:8">
      <c r="F262" s="18"/>
    </row>
    <row r="263" spans="1:8">
      <c r="C263" s="17"/>
      <c r="F263" s="18"/>
    </row>
  </sheetData>
  <mergeCells count="11">
    <mergeCell ref="G6:G8"/>
    <mergeCell ref="C134:D134"/>
    <mergeCell ref="B6:B8"/>
    <mergeCell ref="C6:C8"/>
    <mergeCell ref="D6:D8"/>
    <mergeCell ref="F6:F8"/>
    <mergeCell ref="H6:H8"/>
    <mergeCell ref="I6:I8"/>
    <mergeCell ref="J6:J8"/>
    <mergeCell ref="K6:K8"/>
    <mergeCell ref="M6:M8"/>
  </mergeCells>
  <pageMargins left="0.31496062992125984" right="0.43307086614173229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G55"/>
  <sheetViews>
    <sheetView workbookViewId="0">
      <selection activeCell="B2" sqref="B2:G55"/>
    </sheetView>
  </sheetViews>
  <sheetFormatPr baseColWidth="10" defaultRowHeight="12.75"/>
  <cols>
    <col min="6" max="6" width="12.42578125" customWidth="1"/>
    <col min="7" max="7" width="13.28515625" customWidth="1"/>
  </cols>
  <sheetData>
    <row r="2" spans="2:7" ht="16.5" customHeight="1">
      <c r="B2" s="305" t="s">
        <v>271</v>
      </c>
      <c r="C2" s="306"/>
      <c r="D2" s="306"/>
      <c r="E2" s="307"/>
      <c r="F2" s="305" t="s">
        <v>272</v>
      </c>
      <c r="G2" s="308"/>
    </row>
    <row r="4" spans="2:7">
      <c r="B4" s="117" t="s">
        <v>273</v>
      </c>
      <c r="C4" s="124"/>
      <c r="D4" s="124"/>
      <c r="E4" s="124"/>
      <c r="F4" s="124"/>
      <c r="G4" s="308"/>
    </row>
    <row r="5" spans="2:7">
      <c r="B5" s="117" t="s">
        <v>274</v>
      </c>
      <c r="C5" s="124"/>
      <c r="D5" s="124"/>
      <c r="E5" s="124"/>
      <c r="F5" s="124"/>
      <c r="G5" s="308"/>
    </row>
    <row r="7" spans="2:7">
      <c r="B7" s="315" t="s">
        <v>275</v>
      </c>
      <c r="C7" s="316"/>
      <c r="D7" s="316"/>
      <c r="E7" s="317"/>
      <c r="F7" s="315" t="s">
        <v>280</v>
      </c>
      <c r="G7" s="318"/>
    </row>
    <row r="9" spans="2:7" ht="15.75">
      <c r="B9" s="309" t="s">
        <v>276</v>
      </c>
      <c r="C9" s="124"/>
      <c r="D9" s="124"/>
      <c r="E9" s="124"/>
      <c r="F9" s="124"/>
      <c r="G9" s="308"/>
    </row>
    <row r="10" spans="2:7" ht="6" customHeight="1">
      <c r="F10" s="25"/>
      <c r="G10" s="25"/>
    </row>
    <row r="11" spans="2:7">
      <c r="B11" s="117" t="s">
        <v>277</v>
      </c>
      <c r="C11" s="124"/>
      <c r="D11" s="124"/>
      <c r="E11" s="308"/>
      <c r="F11" s="178"/>
      <c r="G11" s="310"/>
    </row>
    <row r="12" spans="2:7">
      <c r="B12" s="311" t="s">
        <v>278</v>
      </c>
      <c r="C12" s="25"/>
      <c r="D12" s="25"/>
      <c r="E12" s="312"/>
      <c r="F12" s="311"/>
      <c r="G12" s="312"/>
    </row>
    <row r="13" spans="2:7">
      <c r="B13" s="117" t="s">
        <v>279</v>
      </c>
      <c r="C13" s="124"/>
      <c r="D13" s="124"/>
      <c r="E13" s="308"/>
      <c r="F13" s="311"/>
      <c r="G13" s="312"/>
    </row>
    <row r="14" spans="2:7">
      <c r="B14" s="311"/>
      <c r="C14" s="25"/>
      <c r="D14" s="25"/>
      <c r="E14" s="312"/>
      <c r="F14" s="311"/>
      <c r="G14" s="312"/>
    </row>
    <row r="15" spans="2:7">
      <c r="B15" s="67" t="s">
        <v>281</v>
      </c>
      <c r="C15" s="68"/>
      <c r="D15" s="68"/>
      <c r="E15" s="313"/>
      <c r="F15" s="67"/>
      <c r="G15" s="313"/>
    </row>
    <row r="16" spans="2:7" ht="6" customHeight="1"/>
    <row r="17" spans="2:7" ht="15.75">
      <c r="B17" s="309" t="s">
        <v>282</v>
      </c>
      <c r="C17" s="124"/>
      <c r="D17" s="124"/>
      <c r="E17" s="124"/>
      <c r="F17" s="124"/>
      <c r="G17" s="308"/>
    </row>
    <row r="18" spans="2:7" ht="6" customHeight="1"/>
    <row r="19" spans="2:7">
      <c r="B19" s="178" t="s">
        <v>277</v>
      </c>
      <c r="C19" s="179"/>
      <c r="D19" s="179"/>
      <c r="E19" s="179"/>
      <c r="F19" s="178"/>
      <c r="G19" s="310"/>
    </row>
    <row r="20" spans="2:7">
      <c r="B20" s="117" t="s">
        <v>278</v>
      </c>
      <c r="C20" s="124"/>
      <c r="D20" s="124"/>
      <c r="E20" s="308"/>
      <c r="F20" s="311"/>
      <c r="G20" s="312"/>
    </row>
    <row r="21" spans="2:7">
      <c r="B21" s="311" t="s">
        <v>283</v>
      </c>
      <c r="C21" s="25"/>
      <c r="D21" s="25"/>
      <c r="E21" s="25"/>
      <c r="F21" s="311"/>
      <c r="G21" s="312"/>
    </row>
    <row r="22" spans="2:7">
      <c r="B22" s="117"/>
      <c r="C22" s="124"/>
      <c r="D22" s="124"/>
      <c r="E22" s="308"/>
      <c r="F22" s="311"/>
      <c r="G22" s="312"/>
    </row>
    <row r="23" spans="2:7">
      <c r="B23" s="67" t="s">
        <v>281</v>
      </c>
      <c r="C23" s="68"/>
      <c r="D23" s="68"/>
      <c r="E23" s="68"/>
      <c r="F23" s="67"/>
      <c r="G23" s="313"/>
    </row>
    <row r="24" spans="2:7" ht="6" customHeight="1"/>
    <row r="25" spans="2:7" ht="15.75">
      <c r="B25" s="309" t="s">
        <v>284</v>
      </c>
      <c r="C25" s="124"/>
      <c r="D25" s="124"/>
      <c r="E25" s="124"/>
      <c r="F25" s="124"/>
      <c r="G25" s="308"/>
    </row>
    <row r="26" spans="2:7" ht="6" customHeight="1"/>
    <row r="27" spans="2:7">
      <c r="B27" s="178" t="s">
        <v>277</v>
      </c>
      <c r="C27" s="179"/>
      <c r="D27" s="179"/>
      <c r="E27" s="179"/>
      <c r="F27" s="178"/>
      <c r="G27" s="310"/>
    </row>
    <row r="28" spans="2:7">
      <c r="B28" s="117" t="s">
        <v>278</v>
      </c>
      <c r="C28" s="124"/>
      <c r="D28" s="124"/>
      <c r="E28" s="308"/>
      <c r="F28" s="311"/>
      <c r="G28" s="312"/>
    </row>
    <row r="29" spans="2:7">
      <c r="B29" s="311" t="s">
        <v>283</v>
      </c>
      <c r="C29" s="25"/>
      <c r="D29" s="25"/>
      <c r="E29" s="25"/>
      <c r="F29" s="311"/>
      <c r="G29" s="312"/>
    </row>
    <row r="30" spans="2:7">
      <c r="B30" s="178"/>
      <c r="C30" s="179"/>
      <c r="D30" s="179"/>
      <c r="E30" s="310"/>
      <c r="F30" s="311"/>
      <c r="G30" s="312"/>
    </row>
    <row r="31" spans="2:7">
      <c r="B31" s="67" t="s">
        <v>281</v>
      </c>
      <c r="C31" s="68"/>
      <c r="D31" s="68"/>
      <c r="E31" s="313"/>
      <c r="F31" s="67"/>
      <c r="G31" s="313"/>
    </row>
    <row r="32" spans="2:7" ht="6" customHeight="1"/>
    <row r="33" spans="2:7" ht="15.75">
      <c r="B33" s="309" t="s">
        <v>285</v>
      </c>
      <c r="C33" s="124"/>
      <c r="D33" s="124"/>
      <c r="E33" s="124"/>
      <c r="F33" s="124"/>
      <c r="G33" s="308"/>
    </row>
    <row r="34" spans="2:7" ht="6" customHeight="1"/>
    <row r="35" spans="2:7">
      <c r="B35" s="178" t="s">
        <v>277</v>
      </c>
      <c r="C35" s="179"/>
      <c r="D35" s="179"/>
      <c r="E35" s="179"/>
      <c r="F35" s="178"/>
      <c r="G35" s="310"/>
    </row>
    <row r="36" spans="2:7">
      <c r="B36" s="117" t="s">
        <v>278</v>
      </c>
      <c r="C36" s="124"/>
      <c r="D36" s="124"/>
      <c r="E36" s="308"/>
      <c r="F36" s="311"/>
      <c r="G36" s="312"/>
    </row>
    <row r="37" spans="2:7">
      <c r="B37" s="314" t="s">
        <v>279</v>
      </c>
      <c r="C37" s="25"/>
      <c r="D37" s="25"/>
      <c r="E37" s="25"/>
      <c r="F37" s="311"/>
      <c r="G37" s="312"/>
    </row>
    <row r="38" spans="2:7">
      <c r="B38" s="178"/>
      <c r="C38" s="179"/>
      <c r="D38" s="179"/>
      <c r="E38" s="310"/>
      <c r="F38" s="311"/>
      <c r="G38" s="312"/>
    </row>
    <row r="39" spans="2:7">
      <c r="B39" s="67" t="s">
        <v>281</v>
      </c>
      <c r="C39" s="68"/>
      <c r="D39" s="68"/>
      <c r="E39" s="313"/>
      <c r="F39" s="67"/>
      <c r="G39" s="313"/>
    </row>
    <row r="40" spans="2:7" ht="6" customHeight="1"/>
    <row r="41" spans="2:7" ht="15.75">
      <c r="B41" s="309" t="s">
        <v>286</v>
      </c>
      <c r="C41" s="124"/>
      <c r="D41" s="124"/>
      <c r="E41" s="124"/>
      <c r="F41" s="124"/>
      <c r="G41" s="308"/>
    </row>
    <row r="42" spans="2:7" ht="6" customHeight="1"/>
    <row r="43" spans="2:7">
      <c r="B43" s="178" t="s">
        <v>277</v>
      </c>
      <c r="C43" s="179"/>
      <c r="D43" s="179"/>
      <c r="E43" s="179"/>
      <c r="F43" s="178"/>
      <c r="G43" s="310"/>
    </row>
    <row r="44" spans="2:7">
      <c r="B44" s="117" t="s">
        <v>278</v>
      </c>
      <c r="C44" s="124"/>
      <c r="D44" s="124"/>
      <c r="E44" s="308"/>
      <c r="F44" s="311"/>
      <c r="G44" s="312"/>
    </row>
    <row r="45" spans="2:7">
      <c r="B45" s="314" t="s">
        <v>279</v>
      </c>
      <c r="C45" s="25"/>
      <c r="D45" s="25"/>
      <c r="E45" s="25"/>
      <c r="F45" s="311"/>
      <c r="G45" s="312"/>
    </row>
    <row r="46" spans="2:7">
      <c r="B46" s="178"/>
      <c r="C46" s="179"/>
      <c r="D46" s="179"/>
      <c r="E46" s="310"/>
      <c r="F46" s="311"/>
      <c r="G46" s="312"/>
    </row>
    <row r="47" spans="2:7">
      <c r="B47" s="67" t="s">
        <v>281</v>
      </c>
      <c r="C47" s="68"/>
      <c r="D47" s="68"/>
      <c r="E47" s="313"/>
      <c r="F47" s="67"/>
      <c r="G47" s="313"/>
    </row>
    <row r="48" spans="2:7" ht="6" customHeight="1"/>
    <row r="49" spans="2:7" ht="15.75">
      <c r="B49" s="309" t="s">
        <v>287</v>
      </c>
      <c r="C49" s="124"/>
      <c r="D49" s="124"/>
      <c r="E49" s="124"/>
      <c r="F49" s="124"/>
      <c r="G49" s="308"/>
    </row>
    <row r="50" spans="2:7" ht="6" customHeight="1"/>
    <row r="51" spans="2:7">
      <c r="B51" s="178" t="s">
        <v>277</v>
      </c>
      <c r="C51" s="179"/>
      <c r="D51" s="179"/>
      <c r="E51" s="179"/>
      <c r="F51" s="178"/>
      <c r="G51" s="310"/>
    </row>
    <row r="52" spans="2:7">
      <c r="B52" s="117" t="s">
        <v>278</v>
      </c>
      <c r="C52" s="124"/>
      <c r="D52" s="124"/>
      <c r="E52" s="308"/>
      <c r="F52" s="311"/>
      <c r="G52" s="312"/>
    </row>
    <row r="53" spans="2:7">
      <c r="B53" s="311" t="s">
        <v>283</v>
      </c>
      <c r="C53" s="25"/>
      <c r="D53" s="25"/>
      <c r="E53" s="25"/>
      <c r="F53" s="311"/>
      <c r="G53" s="312"/>
    </row>
    <row r="54" spans="2:7">
      <c r="B54" s="178"/>
      <c r="C54" s="179"/>
      <c r="D54" s="179"/>
      <c r="E54" s="310"/>
      <c r="F54" s="311"/>
      <c r="G54" s="312"/>
    </row>
    <row r="55" spans="2:7">
      <c r="B55" s="67" t="s">
        <v>281</v>
      </c>
      <c r="C55" s="68"/>
      <c r="D55" s="68"/>
      <c r="E55" s="313"/>
      <c r="F55" s="67"/>
      <c r="G55" s="3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PRESUPUESTO Y CRONOGRAMA </vt:lpstr>
      <vt:lpstr>RESUMEN de la OFERTA</vt:lpstr>
      <vt:lpstr>PLANILLA MEDICIÓN AVANCE OBRA</vt:lpstr>
      <vt:lpstr>Hoja1</vt:lpstr>
      <vt:lpstr>'PRESUPUESTO Y CRONOGRAMA '!Área_de_impresión</vt:lpstr>
      <vt:lpstr>'RESUMEN de la OFERTA'!Área_de_impresión</vt:lpstr>
    </vt:vector>
  </TitlesOfParts>
  <Company>MVOTMA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fapolito</dc:creator>
  <cp:lastModifiedBy>Usuario</cp:lastModifiedBy>
  <cp:lastPrinted>2017-03-08T16:02:04Z</cp:lastPrinted>
  <dcterms:created xsi:type="dcterms:W3CDTF">2006-10-03T17:00:54Z</dcterms:created>
  <dcterms:modified xsi:type="dcterms:W3CDTF">2017-03-08T16:04:09Z</dcterms:modified>
</cp:coreProperties>
</file>